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0" windowWidth="22515" windowHeight="9480" activeTab="7"/>
  </bookViews>
  <sheets>
    <sheet name="1.สป.พิบูลมังสาหาร" sheetId="1" r:id="rId1"/>
    <sheet name="2.สป.ละเอาะ" sheetId="2" r:id="rId2"/>
    <sheet name="3.สป.ช่องเม็ก" sheetId="3" r:id="rId3"/>
    <sheet name="4.สป.ดงชี" sheetId="4" r:id="rId4"/>
    <sheet name="5.สป.พนา" sheetId="5" r:id="rId5"/>
    <sheet name="6.สป.ขุนหาญ" sheetId="6" r:id="rId6"/>
    <sheet name="7.สป.มุกดาหาร" sheetId="7" r:id="rId7"/>
    <sheet name="สรุปสป.ละ 9 ต้น -อุบลฯ" sheetId="8" r:id="rId8"/>
  </sheets>
  <definedNames>
    <definedName name="_xlnm.Print_Area" localSheetId="0">'1.สป.พิบูลมังสาหาร'!$A$1:$I$17</definedName>
    <definedName name="_xlnm.Print_Area" localSheetId="1">'2.สป.ละเอาะ'!$A$2:$I$13</definedName>
    <definedName name="_xlnm.Print_Area" localSheetId="2">'3.สป.ช่องเม็ก'!$A$1:$I$11</definedName>
    <definedName name="_xlnm.Print_Area" localSheetId="3">'4.สป.ดงชี'!$A$1:$I$14</definedName>
    <definedName name="_xlnm.Print_Area" localSheetId="4">'5.สป.พนา'!$A$1:$I$14</definedName>
    <definedName name="_xlnm.Print_Area" localSheetId="5">'6.สป.ขุนหาญ'!$A$1:$K$15</definedName>
    <definedName name="_xlnm.Print_Area" localSheetId="6">'7.สป.มุกดาหาร'!$A$1:$I$14</definedName>
  </definedNames>
  <calcPr calcId="144525"/>
</workbook>
</file>

<file path=xl/calcChain.xml><?xml version="1.0" encoding="utf-8"?>
<calcChain xmlns="http://schemas.openxmlformats.org/spreadsheetml/2006/main">
  <c r="K28" i="7" l="1"/>
  <c r="J28" i="7"/>
  <c r="I28" i="7"/>
  <c r="H28" i="7"/>
  <c r="G28" i="7"/>
  <c r="F28" i="7"/>
  <c r="E28" i="7"/>
  <c r="D28" i="7"/>
  <c r="K27" i="7"/>
  <c r="J27" i="7"/>
  <c r="G27" i="7"/>
  <c r="F27" i="7"/>
  <c r="E27" i="7"/>
  <c r="D27" i="7"/>
  <c r="I25" i="7"/>
  <c r="I27" i="7" s="1"/>
  <c r="H25" i="7"/>
  <c r="H27" i="7" s="1"/>
  <c r="K29" i="6"/>
  <c r="J29" i="6"/>
  <c r="I29" i="6"/>
  <c r="H29" i="6"/>
  <c r="G29" i="6"/>
  <c r="F29" i="6"/>
  <c r="E29" i="6"/>
  <c r="D29" i="6"/>
  <c r="K28" i="6"/>
  <c r="J28" i="6"/>
  <c r="G28" i="6"/>
  <c r="F28" i="6"/>
  <c r="E28" i="6"/>
  <c r="D28" i="6"/>
  <c r="I26" i="6"/>
  <c r="I28" i="6" s="1"/>
  <c r="H26" i="6"/>
  <c r="H28" i="6" s="1"/>
  <c r="E15" i="5"/>
  <c r="F15" i="5"/>
  <c r="K27" i="5"/>
  <c r="J27" i="5"/>
  <c r="I27" i="5"/>
  <c r="H27" i="5"/>
  <c r="G27" i="5"/>
  <c r="F27" i="5"/>
  <c r="E27" i="5"/>
  <c r="D27" i="5"/>
  <c r="K26" i="5"/>
  <c r="J26" i="5"/>
  <c r="I26" i="5"/>
  <c r="G26" i="5"/>
  <c r="F26" i="5"/>
  <c r="E26" i="5"/>
  <c r="D26" i="5"/>
  <c r="I24" i="5"/>
  <c r="H24" i="5"/>
  <c r="H26" i="5" s="1"/>
  <c r="F15" i="4"/>
  <c r="E15" i="4"/>
  <c r="K14" i="4"/>
  <c r="J14" i="4"/>
  <c r="S12" i="4"/>
  <c r="K10" i="4"/>
  <c r="J10" i="4"/>
  <c r="K31" i="4"/>
  <c r="J31" i="4"/>
  <c r="G31" i="4"/>
  <c r="F31" i="4"/>
  <c r="E31" i="4"/>
  <c r="D31" i="4"/>
  <c r="K30" i="4"/>
  <c r="J30" i="4"/>
  <c r="G30" i="4"/>
  <c r="E30" i="4"/>
  <c r="D30" i="4"/>
  <c r="I29" i="4"/>
  <c r="I31" i="4" s="1"/>
  <c r="H29" i="4"/>
  <c r="H31" i="4" s="1"/>
  <c r="I28" i="4"/>
  <c r="I30" i="4" s="1"/>
  <c r="H28" i="4"/>
  <c r="H30" i="4" s="1"/>
  <c r="F28" i="4"/>
  <c r="F30" i="4" s="1"/>
  <c r="K29" i="3"/>
  <c r="J29" i="3"/>
  <c r="I29" i="3"/>
  <c r="H29" i="3"/>
  <c r="G29" i="3"/>
  <c r="E29" i="3"/>
  <c r="D29" i="3"/>
  <c r="F26" i="3"/>
  <c r="F25" i="3"/>
  <c r="F29" i="3" s="1"/>
  <c r="K27" i="2"/>
  <c r="J27" i="2"/>
  <c r="E27" i="2"/>
  <c r="D27" i="2"/>
  <c r="I25" i="2"/>
  <c r="I27" i="2" s="1"/>
  <c r="H25" i="2"/>
  <c r="H27" i="2" s="1"/>
  <c r="F25" i="2"/>
  <c r="F27" i="2" s="1"/>
  <c r="K27" i="1"/>
  <c r="J27" i="1"/>
  <c r="I27" i="1"/>
  <c r="H27" i="1"/>
  <c r="G27" i="1"/>
  <c r="F27" i="1"/>
  <c r="E27" i="1"/>
  <c r="D27" i="1"/>
  <c r="K26" i="1"/>
  <c r="J26" i="1"/>
  <c r="I24" i="1"/>
  <c r="I26" i="1" s="1"/>
  <c r="H24" i="1"/>
  <c r="H26" i="1" s="1"/>
</calcChain>
</file>

<file path=xl/sharedStrings.xml><?xml version="1.0" encoding="utf-8"?>
<sst xmlns="http://schemas.openxmlformats.org/spreadsheetml/2006/main" count="396" uniqueCount="86">
  <si>
    <t>แบบบันทึกข้อมูลโครงการฐานข้อมูลมเหสักข์-สักสยามมินทร์ องค์การอุตสาหกรรมป่าไม้</t>
  </si>
  <si>
    <t>รายงานผลการดำเนินงานโครงการรวมใจภักดิ์ ปลูกมเหสักข์ - สักสยามินทร์ (9 ต้น)</t>
  </si>
  <si>
    <t>งานสวนป่าพิบูลมังสาหาร องค์การุตสาหกรรมป่าไม้เขตอุบลราชธานี องค์การอุตสาหกรรมภาคตะวันออเฉียงเหนือ</t>
  </si>
  <si>
    <t>องค์การอุตสาหกรรมป่าไม้เขตอุบลราชธานี</t>
  </si>
  <si>
    <t>ประจำปี 2566</t>
  </si>
  <si>
    <t>ปีปลูก</t>
  </si>
  <si>
    <t>ชื่อสามัญ</t>
  </si>
  <si>
    <t>ชื่อวิทยาศาสตร์</t>
  </si>
  <si>
    <t>พิกัดภูมิศาสตร์(UTM)</t>
  </si>
  <si>
    <t>หมายเหตุ</t>
  </si>
  <si>
    <t>X</t>
  </si>
  <si>
    <t>Y</t>
  </si>
  <si>
    <t xml:space="preserve">ที่ </t>
  </si>
  <si>
    <t xml:space="preserve">สวนป่า </t>
  </si>
  <si>
    <t>ชนิดไม้</t>
  </si>
  <si>
    <t>ต้นปลูก</t>
  </si>
  <si>
    <t>ต้นตาย</t>
  </si>
  <si>
    <t>ต้นรอดตาย</t>
  </si>
  <si>
    <t>อัตราการรอดตาย (%)</t>
  </si>
  <si>
    <t>ความโต (เฉลี่ย ซม.)</t>
  </si>
  <si>
    <t>ความสูง (เฉลี่ย ม.)</t>
  </si>
  <si>
    <t>กำจัดวัชพืช (ครั้ง)</t>
  </si>
  <si>
    <t>ใสปุ๋ย (ครั้ง)</t>
  </si>
  <si>
    <t>TEAK</t>
  </si>
  <si>
    <t>สวนป่าพิบูลฯ</t>
  </si>
  <si>
    <t>มเหสักข์</t>
  </si>
  <si>
    <t>สักสยามินทร์</t>
  </si>
  <si>
    <t>-</t>
  </si>
  <si>
    <t>รวม</t>
  </si>
  <si>
    <t>รหัสต้น(ต้นที่)</t>
  </si>
  <si>
    <t>ความสูง(ม.)</t>
  </si>
  <si>
    <t>ความโต(ซม.)</t>
  </si>
  <si>
    <t>แบบบันทึกข้อมูลโครงการฐานข้อมูลต้นมเหสักข์ - สักสยามมินทร์ องค์การอุตสาหกรรมป่าไม้</t>
  </si>
  <si>
    <t>งานสวนป่าละเอาะ ออป.เขตอุบลราชธานี ออป.ภาคตะวันออกเฉียงเหนือ</t>
  </si>
  <si>
    <t>พิกัดภูมิศาสตร์ (UTM)</t>
  </si>
  <si>
    <r>
      <t>Tectona grandis</t>
    </r>
    <r>
      <rPr>
        <sz val="16"/>
        <color rgb="FF000000"/>
        <rFont val="TH SarabunPSK"/>
        <family val="2"/>
      </rPr>
      <t>   L.f.</t>
    </r>
  </si>
  <si>
    <t>สวนป่าละเอาะ</t>
  </si>
  <si>
    <t>แบบบันทึกข้อมูลโครงการฐานข้อมูลมเหสักข์ - สักสยามมินทร์ องค์การอุตสาหกรรมป่าไม้</t>
  </si>
  <si>
    <t>สวนป่าช่องเม็ก องค์การอุตสาหกรรมป่าไม้เขตอุบลราชธานี องค์การอุตสาหกรรมป่าไม้ภาคตะวันออกเฉียงเหนือ</t>
  </si>
  <si>
    <t>พิกัดภูมิศาสตร์ ( UTM )</t>
  </si>
  <si>
    <r>
      <t>Tectona grondis</t>
    </r>
    <r>
      <rPr>
        <sz val="16"/>
        <color rgb="FF333333"/>
        <rFont val="TH SarabunPSK"/>
        <family val="2"/>
      </rPr>
      <t> L.f.</t>
    </r>
  </si>
  <si>
    <t>สวนป่าช่องเม็ก</t>
  </si>
  <si>
    <t>ความโต (ซม.)</t>
  </si>
  <si>
    <t>ความสูง (ม.)</t>
  </si>
  <si>
    <r>
      <rPr>
        <i/>
        <sz val="16"/>
        <color theme="1"/>
        <rFont val="TH SarabunPSK"/>
        <family val="2"/>
      </rPr>
      <t>Tectona grondis</t>
    </r>
    <r>
      <rPr>
        <sz val="16"/>
        <color theme="1"/>
        <rFont val="TH SarabunPSK"/>
        <family val="2"/>
      </rPr>
      <t xml:space="preserve"> L.F.</t>
    </r>
  </si>
  <si>
    <t>สวนป่าดงชี ออป.เขตอุบลราชธานี ออป.ภาคตะวันออกเฉียงเหนือ</t>
  </si>
  <si>
    <t>ความสูง (เฉลี่ย ซม.)</t>
  </si>
  <si>
    <t>สวนป่าดงชี</t>
  </si>
  <si>
    <t>ต้นมเหสักข์-สักสยามินทร์(TEAK)</t>
  </si>
  <si>
    <t>ตาย</t>
  </si>
  <si>
    <t>แบบบันทึกโครงการฐานข้อมูลต้นมเหสักข์-สักสยามินทร์  องค์การอุตสาหกรรมป่าไม้</t>
  </si>
  <si>
    <t>สวนป่าพนา  องค์การอุตสาหกรรมป่าไม้เขตอุบลราชธานี องค์การอุตสาหกรรมภาคตะวันออกเฉียงเหนือ</t>
  </si>
  <si>
    <t>สำรวจเมื่อ 12 กรกฎาคม 2566</t>
  </si>
  <si>
    <t>สวนป่าพนา</t>
  </si>
  <si>
    <t>มเหสักข์-สักสยามินทร์</t>
  </si>
  <si>
    <t>รหัสต้น (ต้นที่)</t>
  </si>
  <si>
    <t>แบบบันทึกข้อมูลโครงการฐานข้อมูลไม้ดั้งเดิมหายากในพื้นที่สวนป่าองค์การอุตสาหกรรมป่า</t>
  </si>
  <si>
    <t>สวนป่าขุนหาญ ออป.เขตอุบลราชธานี ออป.ภาคตะวันออกเฉียงเหนือ</t>
  </si>
  <si>
    <t>ซื่อวิทยาศาสตร์</t>
  </si>
  <si>
    <t>พิกัดภูมิศาสตร์</t>
  </si>
  <si>
    <t>สวนป่าขุนหาญ</t>
  </si>
  <si>
    <r>
      <rPr>
        <i/>
        <sz val="16"/>
        <color theme="1"/>
        <rFont val="TH SarabunPSK"/>
        <family val="2"/>
      </rPr>
      <t>Tectona grondis</t>
    </r>
    <r>
      <rPr>
        <sz val="16"/>
        <color theme="1"/>
        <rFont val="TH SarabunPSK"/>
        <family val="2"/>
      </rPr>
      <t xml:space="preserve"> L.f.</t>
    </r>
  </si>
  <si>
    <t xml:space="preserve">สวนป่ามุกดาหาร   องค์การอุตสาหกรรมป่าไม้เขตอุบลราชธานี องค์การอุตสาหกรรมป่าไม้ภาคตะวันออกเฉียงเหนือ </t>
  </si>
  <si>
    <t xml:space="preserve"> X</t>
  </si>
  <si>
    <t>Teak / สัก</t>
  </si>
  <si>
    <r>
      <t>Tectona grandis </t>
    </r>
    <r>
      <rPr>
        <sz val="15"/>
        <color theme="1"/>
        <rFont val="TH SarabunPSK"/>
        <family val="2"/>
      </rPr>
      <t>L.f.</t>
    </r>
  </si>
  <si>
    <r>
      <t>Tectona grandis </t>
    </r>
    <r>
      <rPr>
        <sz val="15"/>
        <rFont val="TH SarabunPSK"/>
        <family val="2"/>
      </rPr>
      <t>L.f.</t>
    </r>
  </si>
  <si>
    <t>ผลการวัดความเจริญเติบโตต้นสัก มเหสักข์  (โครงการพฤกษานุรักษ์ มเหสักข์ นวมินทรานุสร) 9 ต้น</t>
  </si>
  <si>
    <t>องค์การอุตสาหกรรมป่าไม้เขตอุบลราชธานี ประจำปี 2566</t>
  </si>
  <si>
    <t>งานสวนป่า</t>
  </si>
  <si>
    <t>ท้องที่</t>
  </si>
  <si>
    <t xml:space="preserve"> % รอดตาย</t>
  </si>
  <si>
    <t>จ.อุบลราชธานี</t>
  </si>
  <si>
    <t>จ.ศรีสะเกษ</t>
  </si>
  <si>
    <t>จ. อุบลราชธานี</t>
  </si>
  <si>
    <t xml:space="preserve"> </t>
  </si>
  <si>
    <t>จ. มุกดาหาร</t>
  </si>
  <si>
    <t>เส้นรอบวงเฉลี่ย (ซม.)</t>
  </si>
  <si>
    <t>สูงเฉลี่ย (ม.)</t>
  </si>
  <si>
    <t>1. พิบูลมังสาหาร</t>
  </si>
  <si>
    <t>2. ละเอาะ</t>
  </si>
  <si>
    <t>3. ช่องเม็ก</t>
  </si>
  <si>
    <t>4. ดงชี</t>
  </si>
  <si>
    <t>5. พนา</t>
  </si>
  <si>
    <t>6. ขุนหาญ</t>
  </si>
  <si>
    <t>7. มุกดาหาร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</si>
</sst>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-* #,##0_-;\-* #,##0_-;_-* &quot;-&quot;??_-;_-@_-"/>
    <numFmt numFmtId="188" formatCode="0.0"/>
    <numFmt numFmtId="189" formatCode="0_ ;\-0\ "/>
    <numFmt numFmtId="190" formatCode="_-* #,##0.0_-;\-* #,##0.0_-;_-* &quot;-&quot;??_-;_-@_-"/>
  </numFmts>
  <fonts count="2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i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rgb="FF333333"/>
      <name val="TH SarabunPSK"/>
      <family val="2"/>
    </font>
    <font>
      <i/>
      <sz val="16"/>
      <color rgb="FF333333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  <charset val="222"/>
    </font>
    <font>
      <sz val="11"/>
      <name val="Tahoma"/>
      <family val="2"/>
      <charset val="222"/>
      <scheme val="minor"/>
    </font>
    <font>
      <sz val="16"/>
      <color theme="0"/>
      <name val="TH SarabunPSK"/>
      <family val="2"/>
    </font>
    <font>
      <i/>
      <sz val="16"/>
      <color theme="1"/>
      <name val="TH SarabunPSK"/>
      <family val="2"/>
    </font>
    <font>
      <sz val="16"/>
      <color rgb="FFFF0000"/>
      <name val="TH SarabunPSK"/>
      <family val="2"/>
    </font>
    <font>
      <sz val="11"/>
      <name val="TH SarabunPSK"/>
      <family val="2"/>
    </font>
    <font>
      <sz val="14"/>
      <name val="TH SarabunPSK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PSK"/>
      <family val="2"/>
    </font>
    <font>
      <i/>
      <sz val="15"/>
      <color theme="1"/>
      <name val="TH SarabunPSK"/>
      <family val="2"/>
    </font>
    <font>
      <sz val="15"/>
      <name val="TH SarabunPSK"/>
      <family val="2"/>
    </font>
    <font>
      <i/>
      <sz val="15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4" xfId="1" applyFont="1" applyBorder="1" applyAlignment="1">
      <alignment horizontal="center"/>
    </xf>
    <xf numFmtId="43" fontId="4" fillId="2" borderId="4" xfId="1" applyFont="1" applyFill="1" applyBorder="1" applyAlignment="1">
      <alignment horizontal="center"/>
    </xf>
    <xf numFmtId="43" fontId="4" fillId="0" borderId="4" xfId="1" applyFont="1" applyBorder="1"/>
    <xf numFmtId="9" fontId="4" fillId="0" borderId="4" xfId="1" applyNumberFormat="1" applyFont="1" applyBorder="1"/>
    <xf numFmtId="43" fontId="4" fillId="0" borderId="4" xfId="1" applyFont="1" applyBorder="1" applyAlignment="1"/>
    <xf numFmtId="187" fontId="4" fillId="0" borderId="4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9" fontId="4" fillId="0" borderId="4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87" fontId="4" fillId="2" borderId="4" xfId="1" applyNumberFormat="1" applyFont="1" applyFill="1" applyBorder="1" applyAlignment="1">
      <alignment horizontal="center"/>
    </xf>
    <xf numFmtId="187" fontId="4" fillId="0" borderId="4" xfId="1" applyNumberFormat="1" applyFont="1" applyBorder="1"/>
    <xf numFmtId="10" fontId="4" fillId="0" borderId="4" xfId="1" applyNumberFormat="1" applyFont="1" applyBorder="1"/>
    <xf numFmtId="0" fontId="4" fillId="0" borderId="4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/>
    </xf>
    <xf numFmtId="188" fontId="0" fillId="0" borderId="0" xfId="0" applyNumberFormat="1"/>
    <xf numFmtId="0" fontId="3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13" fillId="0" borderId="1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" fontId="13" fillId="0" borderId="13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" fontId="14" fillId="0" borderId="14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4" fillId="0" borderId="4" xfId="1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" fontId="13" fillId="0" borderId="16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" fontId="14" fillId="0" borderId="17" xfId="0" applyNumberFormat="1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15" fillId="0" borderId="0" xfId="0" applyFont="1"/>
    <xf numFmtId="43" fontId="15" fillId="0" borderId="0" xfId="0" applyNumberFormat="1" applyFont="1"/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1" fontId="3" fillId="0" borderId="0" xfId="0" applyNumberFormat="1" applyFont="1" applyAlignment="1">
      <alignment horizontal="left" indent="1"/>
    </xf>
    <xf numFmtId="2" fontId="4" fillId="0" borderId="4" xfId="1" applyNumberFormat="1" applyFont="1" applyBorder="1" applyAlignment="1">
      <alignment horizontal="center"/>
    </xf>
    <xf numFmtId="9" fontId="4" fillId="0" borderId="4" xfId="1" applyNumberFormat="1" applyFont="1" applyBorder="1" applyAlignment="1">
      <alignment horizontal="center" vertical="center"/>
    </xf>
    <xf numFmtId="2" fontId="0" fillId="0" borderId="0" xfId="0" applyNumberFormat="1"/>
    <xf numFmtId="0" fontId="1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/>
    </xf>
    <xf numFmtId="187" fontId="4" fillId="0" borderId="4" xfId="1" quotePrefix="1" applyNumberFormat="1" applyFont="1" applyBorder="1" applyAlignment="1">
      <alignment horizontal="center"/>
    </xf>
    <xf numFmtId="189" fontId="4" fillId="0" borderId="4" xfId="1" applyNumberFormat="1" applyFont="1" applyBorder="1" applyAlignment="1">
      <alignment horizontal="center"/>
    </xf>
    <xf numFmtId="43" fontId="4" fillId="0" borderId="4" xfId="4" applyFont="1" applyBorder="1" applyAlignment="1"/>
    <xf numFmtId="43" fontId="4" fillId="0" borderId="4" xfId="4" applyFont="1" applyBorder="1"/>
    <xf numFmtId="190" fontId="4" fillId="0" borderId="4" xfId="1" applyNumberFormat="1" applyFont="1" applyBorder="1" applyAlignment="1">
      <alignment horizontal="center"/>
    </xf>
    <xf numFmtId="0" fontId="0" fillId="0" borderId="0" xfId="0" applyNumberFormat="1"/>
    <xf numFmtId="43" fontId="4" fillId="0" borderId="4" xfId="1" applyFont="1" applyBorder="1" applyAlignment="1">
      <alignment vertical="center"/>
    </xf>
    <xf numFmtId="43" fontId="4" fillId="0" borderId="4" xfId="1" applyFont="1" applyBorder="1" applyAlignment="1">
      <alignment horizontal="center" vertical="center"/>
    </xf>
    <xf numFmtId="190" fontId="0" fillId="0" borderId="0" xfId="0" applyNumberFormat="1"/>
    <xf numFmtId="0" fontId="19" fillId="0" borderId="0" xfId="0" applyFont="1"/>
    <xf numFmtId="0" fontId="18" fillId="0" borderId="4" xfId="1" applyNumberFormat="1" applyFont="1" applyBorder="1" applyAlignment="1">
      <alignment horizontal="center"/>
    </xf>
    <xf numFmtId="43" fontId="18" fillId="0" borderId="4" xfId="1" applyFont="1" applyBorder="1" applyAlignment="1">
      <alignment horizontal="center"/>
    </xf>
    <xf numFmtId="43" fontId="18" fillId="0" borderId="4" xfId="1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4" fillId="0" borderId="4" xfId="0" applyFont="1" applyBorder="1"/>
    <xf numFmtId="0" fontId="18" fillId="0" borderId="4" xfId="0" applyFont="1" applyBorder="1"/>
    <xf numFmtId="0" fontId="21" fillId="0" borderId="0" xfId="0" applyFont="1"/>
    <xf numFmtId="43" fontId="3" fillId="0" borderId="0" xfId="0" applyNumberFormat="1" applyFont="1"/>
    <xf numFmtId="0" fontId="3" fillId="0" borderId="4" xfId="0" applyFont="1" applyBorder="1"/>
    <xf numFmtId="2" fontId="4" fillId="0" borderId="4" xfId="1" applyNumberFormat="1" applyFont="1" applyBorder="1" applyAlignment="1"/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vertical="top"/>
    </xf>
    <xf numFmtId="0" fontId="22" fillId="0" borderId="4" xfId="0" applyFont="1" applyBorder="1" applyAlignment="1">
      <alignment horizontal="center" vertical="top"/>
    </xf>
    <xf numFmtId="0" fontId="23" fillId="0" borderId="4" xfId="0" applyFont="1" applyBorder="1" applyAlignment="1">
      <alignment horizontal="center" vertical="top"/>
    </xf>
    <xf numFmtId="1" fontId="20" fillId="0" borderId="4" xfId="3" applyNumberFormat="1" applyFont="1" applyBorder="1" applyAlignment="1">
      <alignment horizontal="center" vertical="top"/>
    </xf>
    <xf numFmtId="0" fontId="22" fillId="0" borderId="4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" fontId="20" fillId="0" borderId="4" xfId="3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3" fillId="0" borderId="1" xfId="1" applyFont="1" applyBorder="1"/>
    <xf numFmtId="43" fontId="3" fillId="0" borderId="8" xfId="1" applyFont="1" applyBorder="1" applyAlignment="1">
      <alignment horizontal="left"/>
    </xf>
    <xf numFmtId="2" fontId="3" fillId="0" borderId="1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9" fontId="3" fillId="0" borderId="18" xfId="0" applyNumberFormat="1" applyFont="1" applyBorder="1" applyAlignment="1">
      <alignment horizontal="center"/>
    </xf>
    <xf numFmtId="43" fontId="3" fillId="0" borderId="6" xfId="1" applyFont="1" applyBorder="1"/>
    <xf numFmtId="43" fontId="3" fillId="0" borderId="10" xfId="1" applyFont="1" applyBorder="1" applyAlignment="1">
      <alignment horizontal="left"/>
    </xf>
    <xf numFmtId="0" fontId="3" fillId="0" borderId="0" xfId="0" applyFont="1" applyBorder="1"/>
    <xf numFmtId="0" fontId="3" fillId="0" borderId="19" xfId="0" applyFont="1" applyBorder="1"/>
    <xf numFmtId="0" fontId="3" fillId="0" borderId="5" xfId="0" applyFont="1" applyBorder="1"/>
    <xf numFmtId="10" fontId="3" fillId="0" borderId="18" xfId="0" applyNumberFormat="1" applyFont="1" applyBorder="1" applyAlignment="1">
      <alignment horizontal="center"/>
    </xf>
    <xf numFmtId="1" fontId="3" fillId="0" borderId="18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88" fontId="3" fillId="0" borderId="0" xfId="0" applyNumberFormat="1" applyFont="1" applyBorder="1"/>
    <xf numFmtId="188" fontId="3" fillId="0" borderId="19" xfId="0" applyNumberFormat="1" applyFont="1" applyBorder="1"/>
    <xf numFmtId="43" fontId="3" fillId="0" borderId="1" xfId="1" applyFont="1" applyFill="1" applyBorder="1"/>
    <xf numFmtId="43" fontId="3" fillId="0" borderId="8" xfId="1" applyFont="1" applyFill="1" applyBorder="1" applyAlignment="1">
      <alignment horizontal="left"/>
    </xf>
    <xf numFmtId="1" fontId="3" fillId="0" borderId="18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10" fontId="3" fillId="0" borderId="1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Border="1"/>
    <xf numFmtId="2" fontId="3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2" xfId="2"/>
    <cellStyle name="Normal_DERIVADORES" xfId="3"/>
    <cellStyle name="เครื่องหมายจุลภาค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762000</xdr:colOff>
      <xdr:row>4</xdr:row>
      <xdr:rowOff>133350</xdr:rowOff>
    </xdr:from>
    <xdr:ext cx="184731" cy="262572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94E02172-A72B-4005-90C5-C23FE675239B}"/>
            </a:ext>
          </a:extLst>
        </xdr:cNvPr>
        <xdr:cNvSpPr txBox="1"/>
      </xdr:nvSpPr>
      <xdr:spPr>
        <a:xfrm>
          <a:off x="7029450" y="173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762000</xdr:colOff>
      <xdr:row>4</xdr:row>
      <xdr:rowOff>133350</xdr:rowOff>
    </xdr:from>
    <xdr:ext cx="184731" cy="262572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94E02172-A72B-4005-90C5-C23FE675239B}"/>
            </a:ext>
          </a:extLst>
        </xdr:cNvPr>
        <xdr:cNvSpPr txBox="1"/>
      </xdr:nvSpPr>
      <xdr:spPr>
        <a:xfrm>
          <a:off x="7029450" y="173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762000</xdr:colOff>
      <xdr:row>4</xdr:row>
      <xdr:rowOff>133350</xdr:rowOff>
    </xdr:from>
    <xdr:ext cx="184731" cy="262572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xmlns="" id="{D6706F68-D482-4E42-8FB6-BFF3B9B4BFFC}"/>
            </a:ext>
          </a:extLst>
        </xdr:cNvPr>
        <xdr:cNvSpPr txBox="1"/>
      </xdr:nvSpPr>
      <xdr:spPr>
        <a:xfrm>
          <a:off x="7029450" y="173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L27"/>
  <sheetViews>
    <sheetView workbookViewId="0">
      <selection activeCell="D10" sqref="D10"/>
    </sheetView>
  </sheetViews>
  <sheetFormatPr defaultColWidth="9" defaultRowHeight="21" x14ac:dyDescent="0.35"/>
  <cols>
    <col min="1" max="1" width="12.375" style="40" customWidth="1"/>
    <col min="2" max="2" width="7.625" style="75" customWidth="1"/>
    <col min="3" max="3" width="14.5" style="40" customWidth="1"/>
    <col min="4" max="4" width="21.125" style="40" customWidth="1"/>
    <col min="5" max="5" width="8.25" style="40" customWidth="1"/>
    <col min="6" max="6" width="8.625" style="40" customWidth="1"/>
    <col min="7" max="8" width="10.625" style="76" customWidth="1"/>
    <col min="9" max="9" width="14.625" style="40" customWidth="1"/>
    <col min="10" max="10" width="9" style="74"/>
    <col min="11" max="12" width="9" style="74" customWidth="1"/>
    <col min="13" max="13" width="9" style="40"/>
    <col min="14" max="14" width="13.625" style="40" customWidth="1"/>
    <col min="15" max="15" width="12" style="40" customWidth="1"/>
    <col min="16" max="16384" width="9" style="40"/>
  </cols>
  <sheetData>
    <row r="1" spans="1:12" x14ac:dyDescent="0.35">
      <c r="A1" s="21" t="s">
        <v>0</v>
      </c>
      <c r="B1" s="21"/>
      <c r="C1" s="21"/>
      <c r="D1" s="21"/>
      <c r="E1" s="21"/>
      <c r="F1" s="21"/>
      <c r="G1" s="21"/>
      <c r="H1" s="21"/>
      <c r="I1" s="21"/>
      <c r="K1" s="40"/>
      <c r="L1" s="40"/>
    </row>
    <row r="2" spans="1:12" x14ac:dyDescent="0.35">
      <c r="A2" s="21" t="s">
        <v>2</v>
      </c>
      <c r="B2" s="21"/>
      <c r="C2" s="21"/>
      <c r="D2" s="21"/>
      <c r="E2" s="21"/>
      <c r="F2" s="21"/>
      <c r="G2" s="21"/>
      <c r="H2" s="21"/>
      <c r="I2" s="21"/>
      <c r="K2" s="40"/>
      <c r="L2" s="40"/>
    </row>
    <row r="3" spans="1:12" x14ac:dyDescent="0.35">
      <c r="K3" s="40"/>
      <c r="L3" s="40"/>
    </row>
    <row r="4" spans="1:12" ht="23.25" customHeight="1" x14ac:dyDescent="0.35">
      <c r="A4" s="35" t="s">
        <v>5</v>
      </c>
      <c r="B4" s="34" t="s">
        <v>29</v>
      </c>
      <c r="C4" s="35" t="s">
        <v>6</v>
      </c>
      <c r="D4" s="35" t="s">
        <v>7</v>
      </c>
      <c r="E4" s="34" t="s">
        <v>31</v>
      </c>
      <c r="F4" s="34" t="s">
        <v>30</v>
      </c>
      <c r="G4" s="77" t="s">
        <v>8</v>
      </c>
      <c r="H4" s="78"/>
      <c r="I4" s="35" t="s">
        <v>9</v>
      </c>
      <c r="K4" s="40"/>
      <c r="L4" s="40"/>
    </row>
    <row r="5" spans="1:12" ht="23.25" customHeight="1" x14ac:dyDescent="0.35">
      <c r="A5" s="37"/>
      <c r="B5" s="36"/>
      <c r="C5" s="37"/>
      <c r="D5" s="37"/>
      <c r="E5" s="36"/>
      <c r="F5" s="36"/>
      <c r="G5" s="38" t="s">
        <v>10</v>
      </c>
      <c r="H5" s="38" t="s">
        <v>11</v>
      </c>
      <c r="I5" s="37"/>
      <c r="K5" s="40"/>
      <c r="L5" s="40"/>
    </row>
    <row r="6" spans="1:12" x14ac:dyDescent="0.35">
      <c r="A6" s="24">
        <v>2556</v>
      </c>
      <c r="B6" s="24">
        <v>1</v>
      </c>
      <c r="C6" s="24" t="s">
        <v>23</v>
      </c>
      <c r="D6" s="24" t="s">
        <v>44</v>
      </c>
      <c r="E6" s="24">
        <v>82</v>
      </c>
      <c r="F6" s="24">
        <v>19</v>
      </c>
      <c r="G6" s="23">
        <v>549330</v>
      </c>
      <c r="H6" s="23">
        <v>1664508</v>
      </c>
      <c r="I6" s="24"/>
      <c r="J6" s="74">
        <v>15</v>
      </c>
      <c r="K6" s="40"/>
      <c r="L6" s="40"/>
    </row>
    <row r="7" spans="1:12" x14ac:dyDescent="0.35">
      <c r="A7" s="24">
        <v>2556</v>
      </c>
      <c r="B7" s="24">
        <v>2</v>
      </c>
      <c r="C7" s="24" t="s">
        <v>23</v>
      </c>
      <c r="D7" s="24" t="s">
        <v>44</v>
      </c>
      <c r="E7" s="24">
        <v>65</v>
      </c>
      <c r="F7" s="24">
        <v>15.6</v>
      </c>
      <c r="G7" s="23">
        <v>549336</v>
      </c>
      <c r="H7" s="23">
        <v>1664508</v>
      </c>
      <c r="I7" s="24"/>
      <c r="J7" s="74">
        <v>12</v>
      </c>
      <c r="K7" s="40"/>
      <c r="L7" s="40"/>
    </row>
    <row r="8" spans="1:12" x14ac:dyDescent="0.35">
      <c r="A8" s="24">
        <v>2556</v>
      </c>
      <c r="B8" s="24">
        <v>3</v>
      </c>
      <c r="C8" s="24" t="s">
        <v>23</v>
      </c>
      <c r="D8" s="24" t="s">
        <v>44</v>
      </c>
      <c r="E8" s="24">
        <v>43</v>
      </c>
      <c r="F8" s="24">
        <v>17.350000000000001</v>
      </c>
      <c r="G8" s="23">
        <v>549341</v>
      </c>
      <c r="H8" s="23">
        <v>1664508</v>
      </c>
      <c r="I8" s="24"/>
      <c r="J8" s="74">
        <v>14</v>
      </c>
      <c r="K8" s="40"/>
      <c r="L8" s="40"/>
    </row>
    <row r="9" spans="1:12" x14ac:dyDescent="0.35">
      <c r="A9" s="24">
        <v>2556</v>
      </c>
      <c r="B9" s="24">
        <v>4</v>
      </c>
      <c r="C9" s="24" t="s">
        <v>23</v>
      </c>
      <c r="D9" s="24" t="s">
        <v>44</v>
      </c>
      <c r="E9" s="24">
        <v>54</v>
      </c>
      <c r="F9" s="24">
        <v>13.5</v>
      </c>
      <c r="G9" s="23">
        <v>549345</v>
      </c>
      <c r="H9" s="23">
        <v>1664508</v>
      </c>
      <c r="I9" s="24"/>
      <c r="J9" s="74">
        <v>10</v>
      </c>
      <c r="K9" s="40"/>
      <c r="L9" s="40"/>
    </row>
    <row r="10" spans="1:12" x14ac:dyDescent="0.35">
      <c r="A10" s="24">
        <v>2556</v>
      </c>
      <c r="B10" s="24">
        <v>5</v>
      </c>
      <c r="C10" s="24" t="s">
        <v>23</v>
      </c>
      <c r="D10" s="24" t="s">
        <v>44</v>
      </c>
      <c r="E10" s="24">
        <v>38</v>
      </c>
      <c r="F10" s="24">
        <v>16</v>
      </c>
      <c r="G10" s="23">
        <v>549350</v>
      </c>
      <c r="H10" s="23">
        <v>1664508</v>
      </c>
      <c r="I10" s="24"/>
      <c r="J10" s="74">
        <v>12</v>
      </c>
      <c r="K10" s="40"/>
      <c r="L10" s="40"/>
    </row>
    <row r="11" spans="1:12" x14ac:dyDescent="0.35">
      <c r="A11" s="24">
        <v>2556</v>
      </c>
      <c r="B11" s="24">
        <v>6</v>
      </c>
      <c r="C11" s="24" t="s">
        <v>23</v>
      </c>
      <c r="D11" s="24" t="s">
        <v>44</v>
      </c>
      <c r="E11" s="24">
        <v>37</v>
      </c>
      <c r="F11" s="24">
        <v>10.75</v>
      </c>
      <c r="G11" s="23">
        <v>549354</v>
      </c>
      <c r="H11" s="23">
        <v>1664508</v>
      </c>
      <c r="I11" s="24"/>
      <c r="J11" s="74">
        <v>8</v>
      </c>
      <c r="K11" s="40"/>
      <c r="L11" s="40"/>
    </row>
    <row r="12" spans="1:12" x14ac:dyDescent="0.35">
      <c r="A12" s="24">
        <v>2556</v>
      </c>
      <c r="B12" s="24">
        <v>7</v>
      </c>
      <c r="C12" s="24" t="s">
        <v>23</v>
      </c>
      <c r="D12" s="24" t="s">
        <v>44</v>
      </c>
      <c r="E12" s="24">
        <v>26.5</v>
      </c>
      <c r="F12" s="24">
        <v>9</v>
      </c>
      <c r="G12" s="23">
        <v>549359</v>
      </c>
      <c r="H12" s="23">
        <v>1664507</v>
      </c>
      <c r="I12" s="24"/>
      <c r="J12" s="74">
        <v>7.5</v>
      </c>
      <c r="K12" s="40"/>
      <c r="L12" s="40"/>
    </row>
    <row r="13" spans="1:12" x14ac:dyDescent="0.35">
      <c r="A13" s="24">
        <v>2556</v>
      </c>
      <c r="B13" s="24">
        <v>8</v>
      </c>
      <c r="C13" s="24" t="s">
        <v>23</v>
      </c>
      <c r="D13" s="24" t="s">
        <v>44</v>
      </c>
      <c r="E13" s="24">
        <v>29</v>
      </c>
      <c r="F13" s="24">
        <v>9.5</v>
      </c>
      <c r="G13" s="23">
        <v>549364</v>
      </c>
      <c r="H13" s="23">
        <v>1664507</v>
      </c>
      <c r="I13" s="24"/>
      <c r="J13" s="74">
        <v>7</v>
      </c>
      <c r="K13" s="40"/>
      <c r="L13" s="40"/>
    </row>
    <row r="14" spans="1:12" x14ac:dyDescent="0.35">
      <c r="A14" s="24">
        <v>2556</v>
      </c>
      <c r="B14" s="24">
        <v>9</v>
      </c>
      <c r="C14" s="24" t="s">
        <v>23</v>
      </c>
      <c r="D14" s="24" t="s">
        <v>44</v>
      </c>
      <c r="E14" s="24">
        <v>28.5</v>
      </c>
      <c r="F14" s="24">
        <v>5.75</v>
      </c>
      <c r="G14" s="23">
        <v>549368</v>
      </c>
      <c r="H14" s="23">
        <v>1664507</v>
      </c>
      <c r="I14" s="24"/>
      <c r="J14" s="74">
        <v>4.5</v>
      </c>
      <c r="K14" s="40"/>
      <c r="L14" s="40"/>
    </row>
    <row r="20" spans="1:11" x14ac:dyDescent="0.35">
      <c r="A20" s="1" t="s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5">
      <c r="A21" s="1" t="s">
        <v>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5">
      <c r="A22" s="1" t="s">
        <v>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63" x14ac:dyDescent="0.35">
      <c r="A23" s="4" t="s">
        <v>12</v>
      </c>
      <c r="B23" s="4" t="s">
        <v>13</v>
      </c>
      <c r="C23" s="4" t="s">
        <v>14</v>
      </c>
      <c r="D23" s="4" t="s">
        <v>15</v>
      </c>
      <c r="E23" s="5" t="s">
        <v>16</v>
      </c>
      <c r="F23" s="4" t="s">
        <v>17</v>
      </c>
      <c r="G23" s="6" t="s">
        <v>18</v>
      </c>
      <c r="H23" s="6" t="s">
        <v>19</v>
      </c>
      <c r="I23" s="6" t="s">
        <v>20</v>
      </c>
      <c r="J23" s="6" t="s">
        <v>21</v>
      </c>
      <c r="K23" s="6" t="s">
        <v>22</v>
      </c>
    </row>
    <row r="24" spans="1:11" x14ac:dyDescent="0.35">
      <c r="A24" s="7">
        <v>1</v>
      </c>
      <c r="B24" s="8" t="s">
        <v>24</v>
      </c>
      <c r="C24" s="7" t="s">
        <v>25</v>
      </c>
      <c r="D24" s="9">
        <v>9</v>
      </c>
      <c r="E24" s="10">
        <v>0</v>
      </c>
      <c r="F24" s="11">
        <v>9</v>
      </c>
      <c r="G24" s="12">
        <v>1</v>
      </c>
      <c r="H24" s="13">
        <f>AVERAGE(E6:E14)</f>
        <v>44.777777777777779</v>
      </c>
      <c r="I24" s="11">
        <f>AVERAGE(F6:F14)</f>
        <v>12.93888888888889</v>
      </c>
      <c r="J24" s="14">
        <v>1</v>
      </c>
      <c r="K24" s="14">
        <v>1</v>
      </c>
    </row>
    <row r="25" spans="1:11" x14ac:dyDescent="0.35">
      <c r="A25" s="7"/>
      <c r="B25" s="15"/>
      <c r="C25" s="7" t="s">
        <v>26</v>
      </c>
      <c r="D25" s="9" t="s">
        <v>27</v>
      </c>
      <c r="E25" s="9" t="s">
        <v>27</v>
      </c>
      <c r="F25" s="9" t="s">
        <v>27</v>
      </c>
      <c r="G25" s="16" t="s">
        <v>27</v>
      </c>
      <c r="H25" s="9" t="s">
        <v>27</v>
      </c>
      <c r="I25" s="9" t="s">
        <v>27</v>
      </c>
      <c r="J25" s="9" t="s">
        <v>27</v>
      </c>
      <c r="K25" s="9" t="s">
        <v>27</v>
      </c>
    </row>
    <row r="26" spans="1:11" x14ac:dyDescent="0.35">
      <c r="A26" s="17" t="s">
        <v>28</v>
      </c>
      <c r="B26" s="18"/>
      <c r="C26" s="7" t="s">
        <v>25</v>
      </c>
      <c r="D26" s="9">
        <v>9</v>
      </c>
      <c r="E26" s="10">
        <v>0</v>
      </c>
      <c r="F26" s="11">
        <v>9</v>
      </c>
      <c r="G26" s="12">
        <v>1</v>
      </c>
      <c r="H26" s="13">
        <f>+H24</f>
        <v>44.777777777777779</v>
      </c>
      <c r="I26" s="13">
        <f>+I24</f>
        <v>12.93888888888889</v>
      </c>
      <c r="J26" s="14">
        <f>J24</f>
        <v>1</v>
      </c>
      <c r="K26" s="14">
        <f>K24</f>
        <v>1</v>
      </c>
    </row>
    <row r="27" spans="1:11" x14ac:dyDescent="0.35">
      <c r="A27" s="19"/>
      <c r="B27" s="20"/>
      <c r="C27" s="7" t="s">
        <v>26</v>
      </c>
      <c r="D27" s="9" t="str">
        <f>+D25</f>
        <v>-</v>
      </c>
      <c r="E27" s="9" t="str">
        <f t="shared" ref="E27:K27" si="0">+E25</f>
        <v>-</v>
      </c>
      <c r="F27" s="9" t="str">
        <f t="shared" si="0"/>
        <v>-</v>
      </c>
      <c r="G27" s="9" t="str">
        <f t="shared" si="0"/>
        <v>-</v>
      </c>
      <c r="H27" s="9" t="str">
        <f t="shared" si="0"/>
        <v>-</v>
      </c>
      <c r="I27" s="9" t="str">
        <f t="shared" si="0"/>
        <v>-</v>
      </c>
      <c r="J27" s="9" t="str">
        <f t="shared" si="0"/>
        <v>-</v>
      </c>
      <c r="K27" s="9" t="str">
        <f t="shared" si="0"/>
        <v>-</v>
      </c>
    </row>
  </sheetData>
  <mergeCells count="15">
    <mergeCell ref="B24:B25"/>
    <mergeCell ref="A26:B27"/>
    <mergeCell ref="B4:B5"/>
    <mergeCell ref="C4:C5"/>
    <mergeCell ref="D4:D5"/>
    <mergeCell ref="E4:E5"/>
    <mergeCell ref="F4:F5"/>
    <mergeCell ref="I4:I5"/>
    <mergeCell ref="A1:I1"/>
    <mergeCell ref="A20:K20"/>
    <mergeCell ref="A2:I2"/>
    <mergeCell ref="A21:K21"/>
    <mergeCell ref="A22:K22"/>
    <mergeCell ref="A4:A5"/>
    <mergeCell ref="G4:H4"/>
  </mergeCells>
  <pageMargins left="0.7" right="0.7" top="0.75" bottom="0.75" header="0.3" footer="0.3"/>
  <pageSetup paperSize="9" scale="71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K27"/>
  <sheetViews>
    <sheetView workbookViewId="0">
      <selection activeCell="D7" sqref="D7"/>
    </sheetView>
  </sheetViews>
  <sheetFormatPr defaultRowHeight="14.25" x14ac:dyDescent="0.2"/>
  <cols>
    <col min="2" max="2" width="6.875" customWidth="1"/>
    <col min="3" max="3" width="8.375" customWidth="1"/>
    <col min="4" max="4" width="20" customWidth="1"/>
    <col min="5" max="6" width="8.25" customWidth="1"/>
    <col min="7" max="8" width="9.375" customWidth="1"/>
    <col min="14" max="14" width="12.125" customWidth="1"/>
    <col min="15" max="15" width="11" customWidth="1"/>
  </cols>
  <sheetData>
    <row r="2" spans="1:9" ht="21" x14ac:dyDescent="0.35">
      <c r="A2" s="21" t="s">
        <v>32</v>
      </c>
      <c r="B2" s="21"/>
      <c r="C2" s="21"/>
      <c r="D2" s="21"/>
      <c r="E2" s="21"/>
      <c r="F2" s="21"/>
      <c r="G2" s="21"/>
      <c r="H2" s="21"/>
      <c r="I2" s="21"/>
    </row>
    <row r="3" spans="1:9" ht="21" x14ac:dyDescent="0.35">
      <c r="A3" s="21" t="s">
        <v>33</v>
      </c>
      <c r="B3" s="21"/>
      <c r="C3" s="21"/>
      <c r="D3" s="21"/>
      <c r="E3" s="21"/>
      <c r="F3" s="21"/>
      <c r="G3" s="21"/>
      <c r="H3" s="21"/>
      <c r="I3" s="21"/>
    </row>
    <row r="4" spans="1:9" ht="21" x14ac:dyDescent="0.35">
      <c r="A4" s="22"/>
      <c r="B4" s="22"/>
      <c r="C4" s="22"/>
      <c r="D4" s="22"/>
      <c r="E4" s="22"/>
      <c r="F4" s="22"/>
      <c r="G4" s="22"/>
      <c r="H4" s="22"/>
      <c r="I4" s="22"/>
    </row>
    <row r="5" spans="1:9" ht="24.75" customHeight="1" x14ac:dyDescent="0.2">
      <c r="A5" s="33" t="s">
        <v>5</v>
      </c>
      <c r="B5" s="34" t="s">
        <v>29</v>
      </c>
      <c r="C5" s="35" t="s">
        <v>6</v>
      </c>
      <c r="D5" s="35" t="s">
        <v>7</v>
      </c>
      <c r="E5" s="34" t="s">
        <v>31</v>
      </c>
      <c r="F5" s="34" t="s">
        <v>30</v>
      </c>
      <c r="G5" s="35" t="s">
        <v>34</v>
      </c>
      <c r="H5" s="35"/>
      <c r="I5" s="35" t="s">
        <v>9</v>
      </c>
    </row>
    <row r="6" spans="1:9" ht="24.75" customHeight="1" x14ac:dyDescent="0.2">
      <c r="A6" s="33"/>
      <c r="B6" s="36"/>
      <c r="C6" s="37"/>
      <c r="D6" s="37"/>
      <c r="E6" s="36"/>
      <c r="F6" s="36"/>
      <c r="G6" s="38" t="s">
        <v>10</v>
      </c>
      <c r="H6" s="38" t="s">
        <v>11</v>
      </c>
      <c r="I6" s="37"/>
    </row>
    <row r="7" spans="1:9" ht="21" x14ac:dyDescent="0.35">
      <c r="A7" s="24">
        <v>2550</v>
      </c>
      <c r="B7" s="24">
        <v>1</v>
      </c>
      <c r="C7" s="24" t="s">
        <v>23</v>
      </c>
      <c r="D7" s="25" t="s">
        <v>35</v>
      </c>
      <c r="E7" s="24">
        <v>35</v>
      </c>
      <c r="F7" s="24">
        <v>7.5</v>
      </c>
      <c r="G7" s="24">
        <v>440171</v>
      </c>
      <c r="H7" s="24">
        <v>1646155</v>
      </c>
      <c r="I7" s="24"/>
    </row>
    <row r="8" spans="1:9" ht="21" x14ac:dyDescent="0.35">
      <c r="A8" s="24">
        <v>2550</v>
      </c>
      <c r="B8" s="24">
        <v>2</v>
      </c>
      <c r="C8" s="24" t="s">
        <v>23</v>
      </c>
      <c r="D8" s="25" t="s">
        <v>35</v>
      </c>
      <c r="E8" s="24">
        <v>17</v>
      </c>
      <c r="F8" s="24">
        <v>3</v>
      </c>
      <c r="G8" s="24">
        <v>440163</v>
      </c>
      <c r="H8" s="24">
        <v>1646160</v>
      </c>
      <c r="I8" s="24"/>
    </row>
    <row r="9" spans="1:9" ht="21" x14ac:dyDescent="0.35">
      <c r="A9" s="24">
        <v>2550</v>
      </c>
      <c r="B9" s="24">
        <v>3</v>
      </c>
      <c r="C9" s="24" t="s">
        <v>23</v>
      </c>
      <c r="D9" s="25" t="s">
        <v>35</v>
      </c>
      <c r="E9" s="24">
        <v>64</v>
      </c>
      <c r="F9" s="24">
        <v>10</v>
      </c>
      <c r="G9" s="24">
        <v>440155</v>
      </c>
      <c r="H9" s="24">
        <v>1646167</v>
      </c>
      <c r="I9" s="24"/>
    </row>
    <row r="10" spans="1:9" ht="21" x14ac:dyDescent="0.35">
      <c r="A10" s="24">
        <v>2550</v>
      </c>
      <c r="B10" s="24">
        <v>4</v>
      </c>
      <c r="C10" s="24" t="s">
        <v>23</v>
      </c>
      <c r="D10" s="25" t="s">
        <v>35</v>
      </c>
      <c r="E10" s="24">
        <v>68</v>
      </c>
      <c r="F10" s="24">
        <v>10</v>
      </c>
      <c r="G10" s="24">
        <v>440176</v>
      </c>
      <c r="H10" s="24">
        <v>1646163</v>
      </c>
      <c r="I10" s="24"/>
    </row>
    <row r="11" spans="1:9" ht="21" x14ac:dyDescent="0.35">
      <c r="A11" s="24">
        <v>2550</v>
      </c>
      <c r="B11" s="24">
        <v>5</v>
      </c>
      <c r="C11" s="24" t="s">
        <v>23</v>
      </c>
      <c r="D11" s="25" t="s">
        <v>35</v>
      </c>
      <c r="E11" s="24">
        <v>83</v>
      </c>
      <c r="F11" s="24">
        <v>11</v>
      </c>
      <c r="G11" s="24">
        <v>440168</v>
      </c>
      <c r="H11" s="24">
        <v>1646167</v>
      </c>
      <c r="I11" s="24"/>
    </row>
    <row r="12" spans="1:9" ht="21" x14ac:dyDescent="0.35">
      <c r="A12" s="24">
        <v>2550</v>
      </c>
      <c r="B12" s="24">
        <v>6</v>
      </c>
      <c r="C12" s="24" t="s">
        <v>23</v>
      </c>
      <c r="D12" s="25" t="s">
        <v>35</v>
      </c>
      <c r="E12" s="24">
        <v>59</v>
      </c>
      <c r="F12" s="24">
        <v>10.5</v>
      </c>
      <c r="G12" s="24">
        <v>440161</v>
      </c>
      <c r="H12" s="24">
        <v>1646174</v>
      </c>
      <c r="I12" s="24"/>
    </row>
    <row r="13" spans="1:9" x14ac:dyDescent="0.2">
      <c r="E13" s="31"/>
      <c r="F13" s="31"/>
    </row>
    <row r="19" spans="1:11" ht="21" x14ac:dyDescent="0.35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x14ac:dyDescent="0.35">
      <c r="A20" s="1" t="s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1" x14ac:dyDescent="0.35">
      <c r="A21" s="1" t="s">
        <v>4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63" x14ac:dyDescent="0.2">
      <c r="A23" s="4" t="s">
        <v>12</v>
      </c>
      <c r="B23" s="4" t="s">
        <v>13</v>
      </c>
      <c r="C23" s="4" t="s">
        <v>14</v>
      </c>
      <c r="D23" s="4" t="s">
        <v>15</v>
      </c>
      <c r="E23" s="5" t="s">
        <v>16</v>
      </c>
      <c r="F23" s="4" t="s">
        <v>17</v>
      </c>
      <c r="G23" s="6" t="s">
        <v>18</v>
      </c>
      <c r="H23" s="6" t="s">
        <v>19</v>
      </c>
      <c r="I23" s="6" t="s">
        <v>20</v>
      </c>
      <c r="J23" s="6" t="s">
        <v>21</v>
      </c>
      <c r="K23" s="6" t="s">
        <v>22</v>
      </c>
    </row>
    <row r="24" spans="1:11" ht="21" x14ac:dyDescent="0.35">
      <c r="A24" s="7">
        <v>1</v>
      </c>
      <c r="B24" s="7" t="s">
        <v>36</v>
      </c>
      <c r="C24" s="7" t="s">
        <v>25</v>
      </c>
      <c r="D24" s="9" t="s">
        <v>27</v>
      </c>
      <c r="E24" s="9" t="s">
        <v>27</v>
      </c>
      <c r="F24" s="9" t="s">
        <v>27</v>
      </c>
      <c r="G24" s="9" t="s">
        <v>27</v>
      </c>
      <c r="H24" s="9" t="s">
        <v>27</v>
      </c>
      <c r="I24" s="9" t="s">
        <v>27</v>
      </c>
      <c r="J24" s="9" t="s">
        <v>27</v>
      </c>
      <c r="K24" s="9" t="s">
        <v>27</v>
      </c>
    </row>
    <row r="25" spans="1:11" ht="21" x14ac:dyDescent="0.35">
      <c r="A25" s="7"/>
      <c r="B25" s="7"/>
      <c r="C25" s="7" t="s">
        <v>26</v>
      </c>
      <c r="D25" s="9">
        <v>9</v>
      </c>
      <c r="E25" s="26">
        <v>3</v>
      </c>
      <c r="F25" s="27">
        <f>D25-E25</f>
        <v>6</v>
      </c>
      <c r="G25" s="28">
        <v>0.66669999999999996</v>
      </c>
      <c r="H25" s="13">
        <f>AVERAGE(E7:E12)</f>
        <v>54.333333333333336</v>
      </c>
      <c r="I25" s="11">
        <f>AVERAGE(F7:F12)</f>
        <v>8.6666666666666661</v>
      </c>
      <c r="J25" s="29">
        <v>2</v>
      </c>
      <c r="K25" s="14" t="s">
        <v>27</v>
      </c>
    </row>
    <row r="26" spans="1:11" ht="21" x14ac:dyDescent="0.35">
      <c r="A26" s="17" t="s">
        <v>28</v>
      </c>
      <c r="B26" s="18"/>
      <c r="C26" s="7" t="s">
        <v>25</v>
      </c>
      <c r="D26" s="9" t="s">
        <v>27</v>
      </c>
      <c r="E26" s="9" t="s">
        <v>27</v>
      </c>
      <c r="F26" s="9" t="s">
        <v>27</v>
      </c>
      <c r="G26" s="9" t="s">
        <v>27</v>
      </c>
      <c r="H26" s="9" t="s">
        <v>27</v>
      </c>
      <c r="I26" s="9" t="s">
        <v>27</v>
      </c>
      <c r="J26" s="9" t="s">
        <v>27</v>
      </c>
      <c r="K26" s="9" t="s">
        <v>27</v>
      </c>
    </row>
    <row r="27" spans="1:11" ht="21" x14ac:dyDescent="0.35">
      <c r="A27" s="19"/>
      <c r="B27" s="20"/>
      <c r="C27" s="7" t="s">
        <v>26</v>
      </c>
      <c r="D27" s="9">
        <f>D22+D25</f>
        <v>9</v>
      </c>
      <c r="E27" s="14">
        <f t="shared" ref="E27:J27" si="0">E22+E25</f>
        <v>3</v>
      </c>
      <c r="F27" s="14">
        <f t="shared" si="0"/>
        <v>6</v>
      </c>
      <c r="G27" s="28">
        <v>0.37819999999999998</v>
      </c>
      <c r="H27" s="9">
        <f>+H25</f>
        <v>54.333333333333336</v>
      </c>
      <c r="I27" s="9">
        <f>+I25</f>
        <v>8.6666666666666661</v>
      </c>
      <c r="J27" s="30">
        <f t="shared" si="0"/>
        <v>2</v>
      </c>
      <c r="K27" s="14" t="str">
        <f>K25</f>
        <v>-</v>
      </c>
    </row>
  </sheetData>
  <mergeCells count="14">
    <mergeCell ref="A26:B27"/>
    <mergeCell ref="B5:B6"/>
    <mergeCell ref="E5:E6"/>
    <mergeCell ref="F5:F6"/>
    <mergeCell ref="A2:I2"/>
    <mergeCell ref="A19:K19"/>
    <mergeCell ref="A3:I3"/>
    <mergeCell ref="A20:K20"/>
    <mergeCell ref="A21:K21"/>
    <mergeCell ref="A5:A6"/>
    <mergeCell ref="C5:C6"/>
    <mergeCell ref="D5:D6"/>
    <mergeCell ref="G5:H5"/>
    <mergeCell ref="I5:I6"/>
  </mergeCells>
  <pageMargins left="0.7" right="0.7" top="0.75" bottom="0.75" header="0.3" footer="0.3"/>
  <pageSetup paperSize="9" scale="92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W30"/>
  <sheetViews>
    <sheetView workbookViewId="0">
      <selection activeCell="D6" sqref="D6"/>
    </sheetView>
  </sheetViews>
  <sheetFormatPr defaultRowHeight="14.25" x14ac:dyDescent="0.2"/>
  <cols>
    <col min="1" max="1" width="8" customWidth="1"/>
    <col min="2" max="2" width="7.875" customWidth="1"/>
    <col min="3" max="3" width="11.375" customWidth="1"/>
    <col min="4" max="4" width="19" customWidth="1"/>
    <col min="5" max="6" width="8.5" customWidth="1"/>
    <col min="7" max="7" width="9.875" customWidth="1"/>
    <col min="8" max="8" width="11.5" customWidth="1"/>
    <col min="9" max="9" width="14.625" customWidth="1"/>
    <col min="14" max="14" width="11.625" customWidth="1"/>
    <col min="15" max="15" width="11.25" customWidth="1"/>
  </cols>
  <sheetData>
    <row r="1" spans="1:23" ht="21" x14ac:dyDescent="0.35">
      <c r="A1" s="21" t="s">
        <v>37</v>
      </c>
      <c r="B1" s="21"/>
      <c r="C1" s="21"/>
      <c r="D1" s="21"/>
      <c r="E1" s="21"/>
      <c r="F1" s="21"/>
      <c r="G1" s="21"/>
      <c r="H1" s="21"/>
      <c r="I1" s="21"/>
    </row>
    <row r="2" spans="1:23" ht="21" x14ac:dyDescent="0.35">
      <c r="A2" s="21" t="s">
        <v>38</v>
      </c>
      <c r="B2" s="21"/>
      <c r="C2" s="21"/>
      <c r="D2" s="21"/>
      <c r="E2" s="21"/>
      <c r="F2" s="21"/>
      <c r="G2" s="21"/>
      <c r="H2" s="21"/>
      <c r="I2" s="21"/>
    </row>
    <row r="3" spans="1:23" ht="21" x14ac:dyDescent="0.35">
      <c r="A3" s="40"/>
      <c r="B3" s="40"/>
      <c r="C3" s="40"/>
      <c r="D3" s="40"/>
      <c r="E3" s="40"/>
      <c r="F3" s="40"/>
      <c r="G3" s="40"/>
      <c r="H3" s="40"/>
      <c r="I3" s="40"/>
    </row>
    <row r="4" spans="1:23" ht="27" customHeight="1" x14ac:dyDescent="0.2">
      <c r="A4" s="70" t="s">
        <v>5</v>
      </c>
      <c r="B4" s="71" t="s">
        <v>29</v>
      </c>
      <c r="C4" s="70" t="s">
        <v>6</v>
      </c>
      <c r="D4" s="70" t="s">
        <v>7</v>
      </c>
      <c r="E4" s="71" t="s">
        <v>42</v>
      </c>
      <c r="F4" s="71" t="s">
        <v>43</v>
      </c>
      <c r="G4" s="70" t="s">
        <v>39</v>
      </c>
      <c r="H4" s="70"/>
      <c r="I4" s="70" t="s">
        <v>9</v>
      </c>
    </row>
    <row r="5" spans="1:23" ht="27" customHeight="1" x14ac:dyDescent="0.2">
      <c r="A5" s="70"/>
      <c r="B5" s="72"/>
      <c r="C5" s="70"/>
      <c r="D5" s="70"/>
      <c r="E5" s="72"/>
      <c r="F5" s="72"/>
      <c r="G5" s="73" t="s">
        <v>10</v>
      </c>
      <c r="H5" s="73" t="s">
        <v>11</v>
      </c>
      <c r="I5" s="70"/>
    </row>
    <row r="6" spans="1:23" ht="21" x14ac:dyDescent="0.35">
      <c r="A6" s="44">
        <v>2556</v>
      </c>
      <c r="B6" s="44">
        <v>1</v>
      </c>
      <c r="C6" s="45" t="s">
        <v>23</v>
      </c>
      <c r="D6" s="46" t="s">
        <v>40</v>
      </c>
      <c r="E6" s="47">
        <v>7.1</v>
      </c>
      <c r="F6" s="48">
        <v>1.6</v>
      </c>
      <c r="G6" s="49">
        <v>548824</v>
      </c>
      <c r="H6" s="50">
        <v>1666946</v>
      </c>
      <c r="I6" s="44"/>
    </row>
    <row r="7" spans="1:23" ht="21" x14ac:dyDescent="0.35">
      <c r="A7" s="51">
        <v>2556</v>
      </c>
      <c r="B7" s="51">
        <v>2</v>
      </c>
      <c r="C7" s="52" t="s">
        <v>23</v>
      </c>
      <c r="D7" s="53" t="s">
        <v>40</v>
      </c>
      <c r="E7" s="54">
        <v>12.7</v>
      </c>
      <c r="F7" s="55">
        <v>2.2000000000000002</v>
      </c>
      <c r="G7" s="56">
        <v>548824</v>
      </c>
      <c r="H7" s="57">
        <v>1666944</v>
      </c>
      <c r="I7" s="51"/>
    </row>
    <row r="8" spans="1:23" ht="21" x14ac:dyDescent="0.35">
      <c r="A8" s="51">
        <v>2556</v>
      </c>
      <c r="B8" s="51">
        <v>3</v>
      </c>
      <c r="C8" s="52" t="s">
        <v>23</v>
      </c>
      <c r="D8" s="53" t="s">
        <v>40</v>
      </c>
      <c r="E8" s="54">
        <v>8</v>
      </c>
      <c r="F8" s="55">
        <v>2.4</v>
      </c>
      <c r="G8" s="56">
        <v>548825</v>
      </c>
      <c r="H8" s="57">
        <v>1666944</v>
      </c>
      <c r="I8" s="51"/>
    </row>
    <row r="9" spans="1:23" ht="21" x14ac:dyDescent="0.35">
      <c r="A9" s="51">
        <v>2556</v>
      </c>
      <c r="B9" s="51">
        <v>4</v>
      </c>
      <c r="C9" s="52" t="s">
        <v>23</v>
      </c>
      <c r="D9" s="53" t="s">
        <v>40</v>
      </c>
      <c r="E9" s="54">
        <v>32.200000000000003</v>
      </c>
      <c r="F9" s="55">
        <v>4.5</v>
      </c>
      <c r="G9" s="56">
        <v>548798</v>
      </c>
      <c r="H9" s="57">
        <v>1666952</v>
      </c>
      <c r="I9" s="51"/>
    </row>
    <row r="10" spans="1:23" ht="21" x14ac:dyDescent="0.35">
      <c r="A10" s="51">
        <v>2556</v>
      </c>
      <c r="B10" s="58">
        <v>5</v>
      </c>
      <c r="C10" s="52" t="s">
        <v>23</v>
      </c>
      <c r="D10" s="53" t="s">
        <v>40</v>
      </c>
      <c r="E10" s="54">
        <v>23.2</v>
      </c>
      <c r="F10" s="55">
        <v>5.6</v>
      </c>
      <c r="G10" s="56">
        <v>548782</v>
      </c>
      <c r="H10" s="57">
        <v>1666950</v>
      </c>
      <c r="I10" s="51"/>
    </row>
    <row r="11" spans="1:23" ht="21" x14ac:dyDescent="0.35">
      <c r="A11" s="60">
        <v>2556</v>
      </c>
      <c r="B11" s="60">
        <v>6</v>
      </c>
      <c r="C11" s="61" t="s">
        <v>23</v>
      </c>
      <c r="D11" s="62" t="s">
        <v>40</v>
      </c>
      <c r="E11" s="63">
        <v>42.1</v>
      </c>
      <c r="F11" s="64">
        <v>9</v>
      </c>
      <c r="G11" s="65">
        <v>548779</v>
      </c>
      <c r="H11" s="66">
        <v>1666981</v>
      </c>
      <c r="I11" s="60"/>
    </row>
    <row r="12" spans="1:23" x14ac:dyDescent="0.2">
      <c r="E12" s="67"/>
      <c r="F12" s="67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</row>
    <row r="13" spans="1:23" x14ac:dyDescent="0.2">
      <c r="M13" s="68"/>
      <c r="N13" s="68"/>
      <c r="O13" s="68"/>
      <c r="P13" s="68"/>
      <c r="Q13" s="68"/>
      <c r="R13" s="68"/>
      <c r="S13" s="68"/>
      <c r="T13" s="69"/>
      <c r="U13" s="68"/>
      <c r="V13" s="68"/>
      <c r="W13" s="68"/>
    </row>
    <row r="20" spans="1:11" ht="21" x14ac:dyDescent="0.35">
      <c r="A20" s="1" t="s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1" x14ac:dyDescent="0.35">
      <c r="A21" s="39" t="s">
        <v>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 ht="21" x14ac:dyDescent="0.35">
      <c r="A22" s="39" t="s">
        <v>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 ht="2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63" x14ac:dyDescent="0.2">
      <c r="A24" s="4" t="s">
        <v>12</v>
      </c>
      <c r="B24" s="4" t="s">
        <v>13</v>
      </c>
      <c r="C24" s="4" t="s">
        <v>14</v>
      </c>
      <c r="D24" s="4" t="s">
        <v>15</v>
      </c>
      <c r="E24" s="4" t="s">
        <v>16</v>
      </c>
      <c r="F24" s="4" t="s">
        <v>17</v>
      </c>
      <c r="G24" s="6" t="s">
        <v>18</v>
      </c>
      <c r="H24" s="6" t="s">
        <v>19</v>
      </c>
      <c r="I24" s="6" t="s">
        <v>20</v>
      </c>
      <c r="J24" s="43" t="s">
        <v>21</v>
      </c>
      <c r="K24" s="43" t="s">
        <v>22</v>
      </c>
    </row>
    <row r="25" spans="1:11" ht="21" x14ac:dyDescent="0.35">
      <c r="A25" s="7">
        <v>1</v>
      </c>
      <c r="B25" s="7" t="s">
        <v>41</v>
      </c>
      <c r="C25" s="7" t="s">
        <v>25</v>
      </c>
      <c r="D25" s="9">
        <v>9</v>
      </c>
      <c r="E25" s="9">
        <v>3</v>
      </c>
      <c r="F25" s="11">
        <f>D25-E25</f>
        <v>6</v>
      </c>
      <c r="G25" s="28">
        <v>0.66669999999999996</v>
      </c>
      <c r="H25" s="13">
        <v>21</v>
      </c>
      <c r="I25" s="11">
        <v>4</v>
      </c>
      <c r="J25" s="14">
        <v>1</v>
      </c>
      <c r="K25" s="14">
        <v>1</v>
      </c>
    </row>
    <row r="26" spans="1:11" ht="21" x14ac:dyDescent="0.35">
      <c r="A26" s="7"/>
      <c r="B26" s="7"/>
      <c r="C26" s="7" t="s">
        <v>26</v>
      </c>
      <c r="D26" s="9">
        <v>0</v>
      </c>
      <c r="E26" s="9">
        <v>0</v>
      </c>
      <c r="F26" s="11">
        <f>D26-E26</f>
        <v>0</v>
      </c>
      <c r="G26" s="11">
        <v>0</v>
      </c>
      <c r="H26" s="13">
        <v>0</v>
      </c>
      <c r="I26" s="11">
        <v>0</v>
      </c>
      <c r="J26" s="9">
        <v>0</v>
      </c>
      <c r="K26" s="9" t="s">
        <v>27</v>
      </c>
    </row>
    <row r="27" spans="1:11" ht="21" x14ac:dyDescent="0.35">
      <c r="A27" s="7"/>
      <c r="B27" s="7"/>
      <c r="C27" s="7"/>
      <c r="D27" s="9"/>
      <c r="E27" s="9"/>
      <c r="F27" s="9"/>
      <c r="G27" s="11"/>
      <c r="H27" s="13"/>
      <c r="I27" s="11"/>
      <c r="J27" s="9"/>
      <c r="K27" s="9"/>
    </row>
    <row r="28" spans="1:11" ht="21" x14ac:dyDescent="0.35">
      <c r="A28" s="7"/>
      <c r="B28" s="7"/>
      <c r="C28" s="7"/>
      <c r="D28" s="9"/>
      <c r="E28" s="9"/>
      <c r="F28" s="11"/>
      <c r="G28" s="13"/>
      <c r="H28" s="11"/>
      <c r="I28" s="11"/>
      <c r="J28" s="13"/>
      <c r="K28" s="13"/>
    </row>
    <row r="29" spans="1:11" ht="21" x14ac:dyDescent="0.35">
      <c r="A29" s="17" t="s">
        <v>28</v>
      </c>
      <c r="B29" s="18"/>
      <c r="C29" s="7" t="s">
        <v>25</v>
      </c>
      <c r="D29" s="9">
        <f t="shared" ref="D29:K29" si="0">SUM(D25:D28)</f>
        <v>9</v>
      </c>
      <c r="E29" s="9">
        <f t="shared" si="0"/>
        <v>3</v>
      </c>
      <c r="F29" s="9">
        <f t="shared" si="0"/>
        <v>6</v>
      </c>
      <c r="G29" s="59">
        <f>SUM(G25:G28)</f>
        <v>0.66669999999999996</v>
      </c>
      <c r="H29" s="9">
        <f>SUM(H25:H28)</f>
        <v>21</v>
      </c>
      <c r="I29" s="9">
        <f t="shared" si="0"/>
        <v>4</v>
      </c>
      <c r="J29" s="30">
        <f t="shared" si="0"/>
        <v>1</v>
      </c>
      <c r="K29" s="30">
        <f t="shared" si="0"/>
        <v>1</v>
      </c>
    </row>
    <row r="30" spans="1:11" ht="21" x14ac:dyDescent="0.35">
      <c r="A30" s="19"/>
      <c r="B30" s="20"/>
      <c r="C30" s="7" t="s">
        <v>26</v>
      </c>
      <c r="D30" s="9">
        <v>0</v>
      </c>
      <c r="E30" s="9">
        <v>0</v>
      </c>
      <c r="F30" s="9">
        <v>0</v>
      </c>
      <c r="G30" s="11">
        <v>0</v>
      </c>
      <c r="H30" s="11">
        <v>0</v>
      </c>
      <c r="I30" s="11">
        <v>0</v>
      </c>
      <c r="J30" s="9">
        <v>0</v>
      </c>
      <c r="K30" s="9">
        <v>0</v>
      </c>
    </row>
  </sheetData>
  <mergeCells count="14">
    <mergeCell ref="A29:B30"/>
    <mergeCell ref="B4:B5"/>
    <mergeCell ref="E4:E5"/>
    <mergeCell ref="F4:F5"/>
    <mergeCell ref="A1:I1"/>
    <mergeCell ref="A20:K20"/>
    <mergeCell ref="A2:I2"/>
    <mergeCell ref="A21:K21"/>
    <mergeCell ref="A22:K22"/>
    <mergeCell ref="A4:A5"/>
    <mergeCell ref="C4:C5"/>
    <mergeCell ref="D4:D5"/>
    <mergeCell ref="G4:H4"/>
    <mergeCell ref="I4:I5"/>
  </mergeCells>
  <pageMargins left="0.7" right="0.7" top="0.75" bottom="0.75" header="0.3" footer="0.3"/>
  <pageSetup paperSize="9" scale="7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S31"/>
  <sheetViews>
    <sheetView workbookViewId="0">
      <selection activeCell="C9" sqref="C9"/>
    </sheetView>
  </sheetViews>
  <sheetFormatPr defaultRowHeight="14.25" x14ac:dyDescent="0.2"/>
  <cols>
    <col min="1" max="1" width="7.5" customWidth="1"/>
    <col min="2" max="2" width="6.375" customWidth="1"/>
    <col min="3" max="3" width="25.75" customWidth="1"/>
    <col min="4" max="4" width="23.75" customWidth="1"/>
    <col min="5" max="5" width="8.625" customWidth="1"/>
    <col min="6" max="6" width="8.875" customWidth="1"/>
    <col min="7" max="8" width="9.75" customWidth="1"/>
    <col min="9" max="9" width="22" customWidth="1"/>
    <col min="15" max="15" width="13.5" customWidth="1"/>
  </cols>
  <sheetData>
    <row r="1" spans="1:19" ht="21" x14ac:dyDescent="0.35">
      <c r="A1" s="21" t="s">
        <v>32</v>
      </c>
      <c r="B1" s="21"/>
      <c r="C1" s="21"/>
      <c r="D1" s="21"/>
      <c r="E1" s="21"/>
      <c r="F1" s="21"/>
      <c r="G1" s="21"/>
      <c r="H1" s="21"/>
      <c r="I1" s="21"/>
    </row>
    <row r="2" spans="1:19" ht="21" x14ac:dyDescent="0.35">
      <c r="A2" s="21" t="s">
        <v>45</v>
      </c>
      <c r="B2" s="21"/>
      <c r="C2" s="21"/>
      <c r="D2" s="21"/>
      <c r="E2" s="21"/>
      <c r="F2" s="21"/>
      <c r="G2" s="21"/>
      <c r="H2" s="21"/>
      <c r="I2" s="21"/>
    </row>
    <row r="3" spans="1:19" ht="21" x14ac:dyDescent="0.35">
      <c r="A3" s="22"/>
      <c r="B3" s="22"/>
      <c r="C3" s="22"/>
      <c r="D3" s="22"/>
      <c r="E3" s="22"/>
      <c r="F3" s="22"/>
      <c r="G3" s="22"/>
      <c r="H3" s="22"/>
      <c r="I3" s="22"/>
    </row>
    <row r="4" spans="1:19" ht="21" x14ac:dyDescent="0.2">
      <c r="A4" s="70" t="s">
        <v>5</v>
      </c>
      <c r="B4" s="71" t="s">
        <v>29</v>
      </c>
      <c r="C4" s="84" t="s">
        <v>6</v>
      </c>
      <c r="D4" s="84" t="s">
        <v>7</v>
      </c>
      <c r="E4" s="71" t="s">
        <v>42</v>
      </c>
      <c r="F4" s="71" t="s">
        <v>43</v>
      </c>
      <c r="G4" s="84" t="s">
        <v>34</v>
      </c>
      <c r="H4" s="84"/>
      <c r="I4" s="84" t="s">
        <v>9</v>
      </c>
    </row>
    <row r="5" spans="1:19" ht="21" x14ac:dyDescent="0.2">
      <c r="A5" s="70"/>
      <c r="B5" s="72"/>
      <c r="C5" s="85"/>
      <c r="D5" s="85"/>
      <c r="E5" s="72"/>
      <c r="F5" s="72"/>
      <c r="G5" s="73" t="s">
        <v>10</v>
      </c>
      <c r="H5" s="73" t="s">
        <v>11</v>
      </c>
      <c r="I5" s="85"/>
    </row>
    <row r="6" spans="1:19" ht="21" x14ac:dyDescent="0.35">
      <c r="A6" s="24">
        <v>2555</v>
      </c>
      <c r="B6" s="24">
        <v>1</v>
      </c>
      <c r="C6" s="24" t="s">
        <v>48</v>
      </c>
      <c r="D6" s="25" t="s">
        <v>35</v>
      </c>
      <c r="E6" s="24">
        <v>18.3</v>
      </c>
      <c r="F6" s="24">
        <v>5.22</v>
      </c>
      <c r="G6" s="24">
        <v>446034</v>
      </c>
      <c r="H6" s="24">
        <v>1702698</v>
      </c>
      <c r="I6" s="24"/>
    </row>
    <row r="7" spans="1:19" ht="21" x14ac:dyDescent="0.35">
      <c r="A7" s="24">
        <v>2555</v>
      </c>
      <c r="B7" s="24">
        <v>2</v>
      </c>
      <c r="C7" s="24" t="s">
        <v>48</v>
      </c>
      <c r="D7" s="25" t="s">
        <v>35</v>
      </c>
      <c r="E7" s="24">
        <v>15.5</v>
      </c>
      <c r="F7" s="24">
        <v>5.21</v>
      </c>
      <c r="G7" s="24">
        <v>446032</v>
      </c>
      <c r="H7" s="24">
        <v>1702696</v>
      </c>
      <c r="I7" s="24"/>
    </row>
    <row r="8" spans="1:19" ht="21" x14ac:dyDescent="0.35">
      <c r="A8" s="24">
        <v>2555</v>
      </c>
      <c r="B8" s="24">
        <v>3</v>
      </c>
      <c r="C8" s="24" t="s">
        <v>48</v>
      </c>
      <c r="D8" s="25" t="s">
        <v>35</v>
      </c>
      <c r="E8" s="24">
        <v>11.9</v>
      </c>
      <c r="F8" s="24">
        <v>4.55</v>
      </c>
      <c r="G8" s="24">
        <v>446030</v>
      </c>
      <c r="H8" s="24">
        <v>1702694</v>
      </c>
      <c r="I8" s="24"/>
    </row>
    <row r="9" spans="1:19" ht="21" x14ac:dyDescent="0.35">
      <c r="A9" s="24">
        <v>2555</v>
      </c>
      <c r="B9" s="24">
        <v>4</v>
      </c>
      <c r="C9" s="24" t="s">
        <v>48</v>
      </c>
      <c r="D9" s="25" t="s">
        <v>35</v>
      </c>
      <c r="E9" s="24">
        <v>18.3</v>
      </c>
      <c r="F9" s="24">
        <v>4.05</v>
      </c>
      <c r="G9" s="24">
        <v>446028</v>
      </c>
      <c r="H9" s="24">
        <v>1702693</v>
      </c>
      <c r="I9" s="24"/>
    </row>
    <row r="10" spans="1:19" ht="21" x14ac:dyDescent="0.35">
      <c r="A10" s="24">
        <v>2555</v>
      </c>
      <c r="B10" s="24">
        <v>5</v>
      </c>
      <c r="C10" s="24" t="s">
        <v>48</v>
      </c>
      <c r="D10" s="25" t="s">
        <v>35</v>
      </c>
      <c r="E10" s="24"/>
      <c r="F10" s="24"/>
      <c r="G10" s="24"/>
      <c r="H10" s="24"/>
      <c r="I10" s="83" t="s">
        <v>49</v>
      </c>
      <c r="J10">
        <f>AVERAGE(E6:E10)</f>
        <v>16</v>
      </c>
      <c r="K10" s="82">
        <f>AVERAGE(F6:F10)</f>
        <v>4.7575000000000003</v>
      </c>
    </row>
    <row r="11" spans="1:19" ht="21" x14ac:dyDescent="0.35">
      <c r="A11" s="24">
        <v>2555</v>
      </c>
      <c r="B11" s="24">
        <v>6</v>
      </c>
      <c r="C11" s="24" t="s">
        <v>48</v>
      </c>
      <c r="D11" s="25" t="s">
        <v>35</v>
      </c>
      <c r="E11" s="24">
        <v>10.199999999999999</v>
      </c>
      <c r="F11" s="24">
        <v>3.5</v>
      </c>
      <c r="G11" s="24">
        <v>446028</v>
      </c>
      <c r="H11" s="24">
        <v>1702690</v>
      </c>
      <c r="I11" s="24"/>
    </row>
    <row r="12" spans="1:19" ht="21" x14ac:dyDescent="0.35">
      <c r="A12" s="24">
        <v>2555</v>
      </c>
      <c r="B12" s="24">
        <v>7</v>
      </c>
      <c r="C12" s="24" t="s">
        <v>48</v>
      </c>
      <c r="D12" s="25" t="s">
        <v>35</v>
      </c>
      <c r="E12" s="24">
        <v>13.4</v>
      </c>
      <c r="F12" s="24">
        <v>4</v>
      </c>
      <c r="G12" s="24">
        <v>446030</v>
      </c>
      <c r="H12" s="24">
        <v>1702688</v>
      </c>
      <c r="I12" s="24"/>
      <c r="S12">
        <f>4/5*100</f>
        <v>80</v>
      </c>
    </row>
    <row r="13" spans="1:19" ht="21" x14ac:dyDescent="0.35">
      <c r="A13" s="24">
        <v>2555</v>
      </c>
      <c r="B13" s="24">
        <v>8</v>
      </c>
      <c r="C13" s="24" t="s">
        <v>48</v>
      </c>
      <c r="D13" s="25" t="s">
        <v>35</v>
      </c>
      <c r="E13" s="24"/>
      <c r="F13" s="24"/>
      <c r="G13" s="24"/>
      <c r="H13" s="24"/>
      <c r="I13" s="83" t="s">
        <v>49</v>
      </c>
    </row>
    <row r="14" spans="1:19" ht="21" x14ac:dyDescent="0.35">
      <c r="A14" s="24">
        <v>2555</v>
      </c>
      <c r="B14" s="24">
        <v>9</v>
      </c>
      <c r="C14" s="24" t="s">
        <v>48</v>
      </c>
      <c r="D14" s="25" t="s">
        <v>35</v>
      </c>
      <c r="E14" s="24">
        <v>3.5</v>
      </c>
      <c r="F14" s="24">
        <v>0.6</v>
      </c>
      <c r="G14" s="24">
        <v>446032</v>
      </c>
      <c r="H14" s="24">
        <v>1702686</v>
      </c>
      <c r="I14" s="24"/>
      <c r="J14" s="82">
        <f>AVERAGE(E11:E14)</f>
        <v>9.0333333333333332</v>
      </c>
      <c r="K14">
        <f>AVERAGE(F11:F14)</f>
        <v>2.6999999999999997</v>
      </c>
    </row>
    <row r="15" spans="1:19" x14ac:dyDescent="0.2">
      <c r="E15" s="31">
        <f>AVERAGE(E6:E14)</f>
        <v>13.014285714285716</v>
      </c>
      <c r="F15" s="31">
        <f>AVERAGE(F6:F14)</f>
        <v>3.8757142857142859</v>
      </c>
    </row>
    <row r="24" spans="1:11" ht="21" x14ac:dyDescent="0.35">
      <c r="A24" s="1" t="s">
        <v>1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x14ac:dyDescent="0.35">
      <c r="A25" s="1" t="s">
        <v>3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1" x14ac:dyDescent="0.35">
      <c r="A26" s="1" t="s">
        <v>4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63" x14ac:dyDescent="0.2">
      <c r="A27" s="4" t="s">
        <v>12</v>
      </c>
      <c r="B27" s="4" t="s">
        <v>13</v>
      </c>
      <c r="C27" s="4" t="s">
        <v>14</v>
      </c>
      <c r="D27" s="4" t="s">
        <v>15</v>
      </c>
      <c r="E27" s="5" t="s">
        <v>16</v>
      </c>
      <c r="F27" s="4" t="s">
        <v>17</v>
      </c>
      <c r="G27" s="6" t="s">
        <v>18</v>
      </c>
      <c r="H27" s="6" t="s">
        <v>19</v>
      </c>
      <c r="I27" s="6" t="s">
        <v>46</v>
      </c>
      <c r="J27" s="6" t="s">
        <v>21</v>
      </c>
      <c r="K27" s="6" t="s">
        <v>22</v>
      </c>
    </row>
    <row r="28" spans="1:11" ht="21" x14ac:dyDescent="0.35">
      <c r="A28" s="7">
        <v>1</v>
      </c>
      <c r="B28" s="7" t="s">
        <v>47</v>
      </c>
      <c r="C28" s="7" t="s">
        <v>25</v>
      </c>
      <c r="D28" s="9">
        <v>5</v>
      </c>
      <c r="E28" s="10">
        <v>1</v>
      </c>
      <c r="F28" s="11">
        <f>D28-E28</f>
        <v>4</v>
      </c>
      <c r="G28" s="16">
        <v>0.8</v>
      </c>
      <c r="H28" s="79">
        <f>AVERAGE(E6:E10)</f>
        <v>16</v>
      </c>
      <c r="I28" s="11">
        <f>AVERAGE(F6:F10)</f>
        <v>4.7575000000000003</v>
      </c>
      <c r="J28" s="14">
        <v>2</v>
      </c>
      <c r="K28" s="14">
        <v>2</v>
      </c>
    </row>
    <row r="29" spans="1:11" ht="21" x14ac:dyDescent="0.35">
      <c r="A29" s="7"/>
      <c r="B29" s="7"/>
      <c r="C29" s="7" t="s">
        <v>26</v>
      </c>
      <c r="D29" s="9">
        <v>4</v>
      </c>
      <c r="E29" s="10">
        <v>1</v>
      </c>
      <c r="F29" s="11">
        <v>3</v>
      </c>
      <c r="G29" s="16">
        <v>0.8</v>
      </c>
      <c r="H29" s="80">
        <f>AVERAGE(E11:E14)</f>
        <v>9.0333333333333332</v>
      </c>
      <c r="I29" s="11">
        <f>AVERAGE(F11:F14)</f>
        <v>2.6999999999999997</v>
      </c>
      <c r="J29" s="14">
        <v>2</v>
      </c>
      <c r="K29" s="14">
        <v>2</v>
      </c>
    </row>
    <row r="30" spans="1:11" ht="21" x14ac:dyDescent="0.35">
      <c r="A30" s="17" t="s">
        <v>28</v>
      </c>
      <c r="B30" s="18"/>
      <c r="C30" s="7" t="s">
        <v>25</v>
      </c>
      <c r="D30" s="9">
        <f>+D28</f>
        <v>5</v>
      </c>
      <c r="E30" s="9">
        <f>SUM(E26:E28)</f>
        <v>1</v>
      </c>
      <c r="F30" s="9">
        <f>SUM(F26:F28)</f>
        <v>4</v>
      </c>
      <c r="G30" s="81">
        <f t="shared" ref="G30:K31" si="0">+G28</f>
        <v>0.8</v>
      </c>
      <c r="H30" s="14">
        <f t="shared" si="0"/>
        <v>16</v>
      </c>
      <c r="I30" s="9">
        <f t="shared" si="0"/>
        <v>4.7575000000000003</v>
      </c>
      <c r="J30" s="14">
        <f t="shared" si="0"/>
        <v>2</v>
      </c>
      <c r="K30" s="14">
        <f t="shared" si="0"/>
        <v>2</v>
      </c>
    </row>
    <row r="31" spans="1:11" ht="21" x14ac:dyDescent="0.35">
      <c r="A31" s="19"/>
      <c r="B31" s="20"/>
      <c r="C31" s="7" t="s">
        <v>26</v>
      </c>
      <c r="D31" s="9">
        <f>+D29</f>
        <v>4</v>
      </c>
      <c r="E31" s="9">
        <f t="shared" ref="E31:F31" si="1">+E29</f>
        <v>1</v>
      </c>
      <c r="F31" s="9">
        <f t="shared" si="1"/>
        <v>3</v>
      </c>
      <c r="G31" s="81">
        <f t="shared" si="0"/>
        <v>0.8</v>
      </c>
      <c r="H31" s="9">
        <f t="shared" si="0"/>
        <v>9.0333333333333332</v>
      </c>
      <c r="I31" s="9">
        <f t="shared" si="0"/>
        <v>2.6999999999999997</v>
      </c>
      <c r="J31" s="14">
        <f t="shared" si="0"/>
        <v>2</v>
      </c>
      <c r="K31" s="14">
        <f t="shared" si="0"/>
        <v>2</v>
      </c>
    </row>
  </sheetData>
  <mergeCells count="14">
    <mergeCell ref="A30:B31"/>
    <mergeCell ref="B4:B5"/>
    <mergeCell ref="E4:E5"/>
    <mergeCell ref="F4:F5"/>
    <mergeCell ref="A1:I1"/>
    <mergeCell ref="A24:K24"/>
    <mergeCell ref="A2:I2"/>
    <mergeCell ref="A25:K25"/>
    <mergeCell ref="A26:K26"/>
    <mergeCell ref="A4:A5"/>
    <mergeCell ref="C4:C5"/>
    <mergeCell ref="D4:D5"/>
    <mergeCell ref="G4:H4"/>
    <mergeCell ref="I4:I5"/>
  </mergeCells>
  <pageMargins left="0.7" right="0.7" top="0.75" bottom="0.75" header="0.3" footer="0.3"/>
  <pageSetup paperSize="9" scale="65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U27"/>
  <sheetViews>
    <sheetView workbookViewId="0">
      <selection activeCell="N14" sqref="N14"/>
    </sheetView>
  </sheetViews>
  <sheetFormatPr defaultRowHeight="14.25" x14ac:dyDescent="0.2"/>
  <cols>
    <col min="1" max="1" width="6.75" customWidth="1"/>
    <col min="2" max="2" width="8.125" customWidth="1"/>
    <col min="3" max="3" width="19.125" customWidth="1"/>
    <col min="4" max="4" width="18.5" customWidth="1"/>
    <col min="5" max="6" width="8.625" customWidth="1"/>
    <col min="7" max="7" width="11.375" customWidth="1"/>
    <col min="8" max="8" width="13" customWidth="1"/>
    <col min="14" max="14" width="12.125" customWidth="1"/>
    <col min="15" max="15" width="10.625" customWidth="1"/>
  </cols>
  <sheetData>
    <row r="1" spans="1:21" ht="21" x14ac:dyDescent="0.35">
      <c r="A1" s="1" t="s">
        <v>50</v>
      </c>
      <c r="B1" s="1"/>
      <c r="C1" s="1"/>
      <c r="D1" s="1"/>
      <c r="E1" s="1"/>
      <c r="F1" s="1"/>
      <c r="G1" s="1"/>
      <c r="H1" s="1"/>
      <c r="I1" s="96"/>
    </row>
    <row r="2" spans="1:21" ht="21" x14ac:dyDescent="0.35">
      <c r="A2" s="1" t="s">
        <v>51</v>
      </c>
      <c r="B2" s="1"/>
      <c r="C2" s="1"/>
      <c r="D2" s="1"/>
      <c r="E2" s="1"/>
      <c r="F2" s="1"/>
      <c r="G2" s="1"/>
      <c r="H2" s="1"/>
      <c r="I2" s="96"/>
    </row>
    <row r="3" spans="1:21" ht="21" x14ac:dyDescent="0.35">
      <c r="A3" s="1" t="s">
        <v>52</v>
      </c>
      <c r="B3" s="1"/>
      <c r="C3" s="1"/>
      <c r="D3" s="1"/>
      <c r="E3" s="1"/>
      <c r="F3" s="1"/>
      <c r="G3" s="1"/>
      <c r="H3" s="1"/>
      <c r="I3" s="96"/>
    </row>
    <row r="4" spans="1:21" ht="21" x14ac:dyDescent="0.2">
      <c r="A4" s="70" t="s">
        <v>5</v>
      </c>
      <c r="B4" s="71" t="s">
        <v>55</v>
      </c>
      <c r="C4" s="84" t="s">
        <v>6</v>
      </c>
      <c r="D4" s="84" t="s">
        <v>7</v>
      </c>
      <c r="E4" s="71" t="s">
        <v>42</v>
      </c>
      <c r="F4" s="71" t="s">
        <v>43</v>
      </c>
      <c r="G4" s="84" t="s">
        <v>34</v>
      </c>
      <c r="H4" s="84"/>
      <c r="I4" s="84" t="s">
        <v>9</v>
      </c>
    </row>
    <row r="5" spans="1:21" ht="21" x14ac:dyDescent="0.2">
      <c r="A5" s="70"/>
      <c r="B5" s="72"/>
      <c r="C5" s="85"/>
      <c r="D5" s="85"/>
      <c r="E5" s="72"/>
      <c r="F5" s="72"/>
      <c r="G5" s="73" t="s">
        <v>10</v>
      </c>
      <c r="H5" s="73" t="s">
        <v>11</v>
      </c>
      <c r="I5" s="85"/>
    </row>
    <row r="6" spans="1:21" ht="21" x14ac:dyDescent="0.35">
      <c r="A6" s="7">
        <v>2555</v>
      </c>
      <c r="B6" s="86">
        <v>1</v>
      </c>
      <c r="C6" s="100" t="s">
        <v>54</v>
      </c>
      <c r="D6" s="101" t="s">
        <v>40</v>
      </c>
      <c r="E6" s="87">
        <v>30</v>
      </c>
      <c r="F6" s="14">
        <v>7</v>
      </c>
      <c r="G6" s="88">
        <v>492615</v>
      </c>
      <c r="H6" s="88">
        <v>1717048</v>
      </c>
      <c r="I6" s="102"/>
    </row>
    <row r="7" spans="1:21" ht="21" x14ac:dyDescent="0.35">
      <c r="A7" s="7">
        <v>2555</v>
      </c>
      <c r="B7" s="86">
        <v>2</v>
      </c>
      <c r="C7" s="100" t="s">
        <v>54</v>
      </c>
      <c r="D7" s="101" t="s">
        <v>40</v>
      </c>
      <c r="E7" s="87">
        <v>30</v>
      </c>
      <c r="F7" s="14">
        <v>9</v>
      </c>
      <c r="G7" s="30">
        <v>492616</v>
      </c>
      <c r="H7" s="30">
        <v>1717019</v>
      </c>
      <c r="I7" s="102"/>
    </row>
    <row r="8" spans="1:21" ht="21" x14ac:dyDescent="0.35">
      <c r="A8" s="7">
        <v>2555</v>
      </c>
      <c r="B8" s="86">
        <v>3</v>
      </c>
      <c r="C8" s="100" t="s">
        <v>54</v>
      </c>
      <c r="D8" s="101" t="s">
        <v>40</v>
      </c>
      <c r="E8" s="87"/>
      <c r="F8" s="14"/>
      <c r="G8" s="30"/>
      <c r="H8" s="30"/>
      <c r="I8" s="97" t="s">
        <v>49</v>
      </c>
    </row>
    <row r="9" spans="1:21" ht="21" x14ac:dyDescent="0.35">
      <c r="A9" s="7">
        <v>2555</v>
      </c>
      <c r="B9" s="86">
        <v>4</v>
      </c>
      <c r="C9" s="100" t="s">
        <v>54</v>
      </c>
      <c r="D9" s="101" t="s">
        <v>40</v>
      </c>
      <c r="E9" s="87">
        <v>6</v>
      </c>
      <c r="F9" s="14">
        <v>4</v>
      </c>
      <c r="G9" s="30">
        <v>492598</v>
      </c>
      <c r="H9" s="30">
        <v>1717058</v>
      </c>
      <c r="I9" s="103"/>
      <c r="T9" s="89"/>
      <c r="U9" s="90"/>
    </row>
    <row r="10" spans="1:21" ht="21" x14ac:dyDescent="0.35">
      <c r="A10" s="7">
        <v>2555</v>
      </c>
      <c r="B10" s="86">
        <v>5</v>
      </c>
      <c r="C10" s="100" t="s">
        <v>54</v>
      </c>
      <c r="D10" s="101" t="s">
        <v>40</v>
      </c>
      <c r="E10" s="87">
        <v>4</v>
      </c>
      <c r="F10" s="91">
        <v>1.5</v>
      </c>
      <c r="G10" s="30">
        <v>492591</v>
      </c>
      <c r="H10" s="30">
        <v>1717047</v>
      </c>
      <c r="I10" s="103"/>
    </row>
    <row r="11" spans="1:21" ht="21" x14ac:dyDescent="0.35">
      <c r="A11" s="7">
        <v>2555</v>
      </c>
      <c r="B11" s="86">
        <v>6</v>
      </c>
      <c r="C11" s="100" t="s">
        <v>54</v>
      </c>
      <c r="D11" s="101" t="s">
        <v>40</v>
      </c>
      <c r="E11" s="87">
        <v>6</v>
      </c>
      <c r="F11" s="91">
        <v>1.3</v>
      </c>
      <c r="G11" s="30">
        <v>492602</v>
      </c>
      <c r="H11" s="30">
        <v>1717055</v>
      </c>
      <c r="I11" s="103"/>
    </row>
    <row r="12" spans="1:21" ht="21" x14ac:dyDescent="0.35">
      <c r="A12" s="7">
        <v>2555</v>
      </c>
      <c r="B12" s="86">
        <v>7</v>
      </c>
      <c r="C12" s="100" t="s">
        <v>54</v>
      </c>
      <c r="D12" s="101" t="s">
        <v>40</v>
      </c>
      <c r="E12" s="9"/>
      <c r="F12" s="11"/>
      <c r="G12" s="13"/>
      <c r="H12" s="9"/>
      <c r="I12" s="98" t="s">
        <v>49</v>
      </c>
      <c r="R12" s="92"/>
    </row>
    <row r="13" spans="1:21" ht="21" x14ac:dyDescent="0.35">
      <c r="A13" s="7">
        <v>2555</v>
      </c>
      <c r="B13" s="86">
        <v>8</v>
      </c>
      <c r="C13" s="100" t="s">
        <v>54</v>
      </c>
      <c r="D13" s="101" t="s">
        <v>40</v>
      </c>
      <c r="E13" s="9"/>
      <c r="F13" s="11"/>
      <c r="G13" s="13"/>
      <c r="H13" s="9"/>
      <c r="I13" s="98" t="s">
        <v>49</v>
      </c>
    </row>
    <row r="14" spans="1:21" ht="21" x14ac:dyDescent="0.35">
      <c r="A14" s="7">
        <v>2555</v>
      </c>
      <c r="B14" s="86">
        <v>9</v>
      </c>
      <c r="C14" s="100" t="s">
        <v>54</v>
      </c>
      <c r="D14" s="101" t="s">
        <v>40</v>
      </c>
      <c r="E14" s="93"/>
      <c r="F14" s="94"/>
      <c r="G14" s="93"/>
      <c r="H14" s="94"/>
      <c r="I14" s="99" t="s">
        <v>49</v>
      </c>
    </row>
    <row r="15" spans="1:21" ht="21" x14ac:dyDescent="0.35">
      <c r="A15" s="104"/>
      <c r="B15" s="104"/>
      <c r="C15" s="104"/>
      <c r="D15" s="104"/>
      <c r="E15" s="105">
        <f>AVERAGE(E6:E14)</f>
        <v>15.2</v>
      </c>
      <c r="F15" s="105">
        <f>AVERAGE(F6:F14)</f>
        <v>4.5600000000000005</v>
      </c>
      <c r="G15" s="104"/>
      <c r="H15" s="104"/>
      <c r="I15" s="104"/>
    </row>
    <row r="16" spans="1:21" x14ac:dyDescent="0.2">
      <c r="E16" s="95"/>
      <c r="F16" s="95"/>
    </row>
    <row r="20" spans="1:11" ht="21" x14ac:dyDescent="0.35">
      <c r="A20" s="1" t="s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1" x14ac:dyDescent="0.35">
      <c r="A21" s="1" t="s">
        <v>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1" x14ac:dyDescent="0.35">
      <c r="A22" s="1" t="s">
        <v>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63" x14ac:dyDescent="0.2">
      <c r="A23" s="4" t="s">
        <v>12</v>
      </c>
      <c r="B23" s="4" t="s">
        <v>13</v>
      </c>
      <c r="C23" s="4" t="s">
        <v>14</v>
      </c>
      <c r="D23" s="4" t="s">
        <v>15</v>
      </c>
      <c r="E23" s="4" t="s">
        <v>16</v>
      </c>
      <c r="F23" s="4" t="s">
        <v>17</v>
      </c>
      <c r="G23" s="6" t="s">
        <v>18</v>
      </c>
      <c r="H23" s="6" t="s">
        <v>19</v>
      </c>
      <c r="I23" s="6" t="s">
        <v>20</v>
      </c>
      <c r="J23" s="43" t="s">
        <v>21</v>
      </c>
      <c r="K23" s="43" t="s">
        <v>22</v>
      </c>
    </row>
    <row r="24" spans="1:11" ht="21" x14ac:dyDescent="0.35">
      <c r="A24" s="8">
        <v>1</v>
      </c>
      <c r="B24" s="8" t="s">
        <v>53</v>
      </c>
      <c r="C24" s="7" t="s">
        <v>25</v>
      </c>
      <c r="D24" s="9">
        <v>9</v>
      </c>
      <c r="E24" s="10">
        <v>4</v>
      </c>
      <c r="F24" s="11">
        <v>5</v>
      </c>
      <c r="G24" s="28">
        <v>0.55559999999999998</v>
      </c>
      <c r="H24" s="13">
        <f>AVERAGE(E6:E14)</f>
        <v>15.2</v>
      </c>
      <c r="I24" s="11">
        <f>AVERAGE(F6:F14)</f>
        <v>4.5600000000000005</v>
      </c>
      <c r="J24" s="14">
        <v>1</v>
      </c>
      <c r="K24" s="14">
        <v>1</v>
      </c>
    </row>
    <row r="25" spans="1:11" ht="21" x14ac:dyDescent="0.35">
      <c r="A25" s="15"/>
      <c r="B25" s="15"/>
      <c r="C25" s="7" t="s">
        <v>26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ht="21" x14ac:dyDescent="0.35">
      <c r="A26" s="17" t="s">
        <v>28</v>
      </c>
      <c r="B26" s="18"/>
      <c r="C26" s="7" t="s">
        <v>25</v>
      </c>
      <c r="D26" s="9">
        <f t="shared" ref="D26:I26" si="0">SUM(D22:D25)</f>
        <v>9</v>
      </c>
      <c r="E26" s="9">
        <f t="shared" si="0"/>
        <v>4</v>
      </c>
      <c r="F26" s="9">
        <f t="shared" si="0"/>
        <v>5</v>
      </c>
      <c r="G26" s="59">
        <f>+G24</f>
        <v>0.55559999999999998</v>
      </c>
      <c r="H26" s="9">
        <f>SUM(H22:H25)</f>
        <v>15.2</v>
      </c>
      <c r="I26" s="9">
        <f t="shared" si="0"/>
        <v>4.5600000000000005</v>
      </c>
      <c r="J26" s="14">
        <f>+J24</f>
        <v>1</v>
      </c>
      <c r="K26" s="14">
        <f>+K24</f>
        <v>1</v>
      </c>
    </row>
    <row r="27" spans="1:11" ht="21" x14ac:dyDescent="0.35">
      <c r="A27" s="19"/>
      <c r="B27" s="20"/>
      <c r="C27" s="7" t="s">
        <v>26</v>
      </c>
      <c r="D27" s="9">
        <f>+D25</f>
        <v>0</v>
      </c>
      <c r="E27" s="9">
        <f t="shared" ref="E27:K27" si="1">+E25</f>
        <v>0</v>
      </c>
      <c r="F27" s="9">
        <f t="shared" si="1"/>
        <v>0</v>
      </c>
      <c r="G27" s="9">
        <f t="shared" si="1"/>
        <v>0</v>
      </c>
      <c r="H27" s="9">
        <f t="shared" si="1"/>
        <v>0</v>
      </c>
      <c r="I27" s="9">
        <f t="shared" si="1"/>
        <v>0</v>
      </c>
      <c r="J27" s="9">
        <f t="shared" si="1"/>
        <v>0</v>
      </c>
      <c r="K27" s="9">
        <f t="shared" si="1"/>
        <v>0</v>
      </c>
    </row>
  </sheetData>
  <mergeCells count="17">
    <mergeCell ref="B24:B25"/>
    <mergeCell ref="A26:B27"/>
    <mergeCell ref="B4:B5"/>
    <mergeCell ref="E4:E5"/>
    <mergeCell ref="F4:F5"/>
    <mergeCell ref="A4:A5"/>
    <mergeCell ref="C4:C5"/>
    <mergeCell ref="D4:D5"/>
    <mergeCell ref="G4:H4"/>
    <mergeCell ref="I4:I5"/>
    <mergeCell ref="A24:A25"/>
    <mergeCell ref="A1:H1"/>
    <mergeCell ref="A20:K20"/>
    <mergeCell ref="A2:H2"/>
    <mergeCell ref="A21:K21"/>
    <mergeCell ref="A3:H3"/>
    <mergeCell ref="A22:K22"/>
  </mergeCells>
  <pageMargins left="0.7" right="0.7" top="0.75" bottom="0.75" header="0.3" footer="0.3"/>
  <pageSetup paperSize="9" scale="71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K29"/>
  <sheetViews>
    <sheetView workbookViewId="0">
      <selection sqref="A1:K1"/>
    </sheetView>
  </sheetViews>
  <sheetFormatPr defaultRowHeight="14.25" x14ac:dyDescent="0.2"/>
  <cols>
    <col min="3" max="3" width="28.75" customWidth="1"/>
    <col min="5" max="5" width="15.75" customWidth="1"/>
    <col min="14" max="14" width="11.875" customWidth="1"/>
    <col min="15" max="15" width="12.875" customWidth="1"/>
  </cols>
  <sheetData>
    <row r="1" spans="1:11" ht="23.25" x14ac:dyDescent="0.2">
      <c r="A1" s="110" t="s">
        <v>56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3.25" x14ac:dyDescent="0.2">
      <c r="A2" s="110" t="s">
        <v>57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9" customHeight="1" x14ac:dyDescent="0.2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24.75" customHeight="1" x14ac:dyDescent="0.2">
      <c r="A4" s="84" t="s">
        <v>5</v>
      </c>
      <c r="B4" s="71" t="s">
        <v>55</v>
      </c>
      <c r="C4" s="108" t="s">
        <v>6</v>
      </c>
      <c r="D4" s="70" t="s">
        <v>58</v>
      </c>
      <c r="E4" s="70"/>
      <c r="F4" s="71" t="s">
        <v>42</v>
      </c>
      <c r="G4" s="71" t="s">
        <v>43</v>
      </c>
      <c r="H4" s="70" t="s">
        <v>59</v>
      </c>
      <c r="I4" s="70"/>
      <c r="J4" s="70" t="s">
        <v>9</v>
      </c>
      <c r="K4" s="70"/>
    </row>
    <row r="5" spans="1:11" ht="24.75" customHeight="1" x14ac:dyDescent="0.2">
      <c r="A5" s="85"/>
      <c r="B5" s="72"/>
      <c r="C5" s="109"/>
      <c r="D5" s="70"/>
      <c r="E5" s="70"/>
      <c r="F5" s="72"/>
      <c r="G5" s="72"/>
      <c r="H5" s="73" t="s">
        <v>10</v>
      </c>
      <c r="I5" s="73" t="s">
        <v>11</v>
      </c>
      <c r="J5" s="70"/>
      <c r="K5" s="70"/>
    </row>
    <row r="6" spans="1:11" ht="21" x14ac:dyDescent="0.35">
      <c r="A6" s="23">
        <v>2558</v>
      </c>
      <c r="B6" s="23">
        <v>1</v>
      </c>
      <c r="C6" s="23" t="s">
        <v>48</v>
      </c>
      <c r="D6" s="42" t="s">
        <v>61</v>
      </c>
      <c r="E6" s="42"/>
      <c r="F6" s="23">
        <v>65</v>
      </c>
      <c r="G6" s="23">
        <v>8</v>
      </c>
      <c r="H6" s="106">
        <v>438180</v>
      </c>
      <c r="I6" s="106">
        <v>1606340</v>
      </c>
      <c r="J6" s="42"/>
      <c r="K6" s="42"/>
    </row>
    <row r="7" spans="1:11" ht="21" x14ac:dyDescent="0.35">
      <c r="A7" s="23">
        <v>2558</v>
      </c>
      <c r="B7" s="23">
        <v>2</v>
      </c>
      <c r="C7" s="23" t="s">
        <v>48</v>
      </c>
      <c r="D7" s="42" t="s">
        <v>61</v>
      </c>
      <c r="E7" s="42"/>
      <c r="F7" s="23">
        <v>50</v>
      </c>
      <c r="G7" s="23">
        <v>8</v>
      </c>
      <c r="H7" s="106">
        <v>438185</v>
      </c>
      <c r="I7" s="106">
        <v>1606340</v>
      </c>
      <c r="J7" s="42"/>
      <c r="K7" s="42"/>
    </row>
    <row r="8" spans="1:11" ht="21" x14ac:dyDescent="0.35">
      <c r="A8" s="23">
        <v>2558</v>
      </c>
      <c r="B8" s="23">
        <v>3</v>
      </c>
      <c r="C8" s="23" t="s">
        <v>48</v>
      </c>
      <c r="D8" s="42" t="s">
        <v>61</v>
      </c>
      <c r="E8" s="42"/>
      <c r="F8" s="23">
        <v>39</v>
      </c>
      <c r="G8" s="23">
        <v>8</v>
      </c>
      <c r="H8" s="106">
        <v>438190</v>
      </c>
      <c r="I8" s="106">
        <v>1606340</v>
      </c>
      <c r="J8" s="42"/>
      <c r="K8" s="42"/>
    </row>
    <row r="9" spans="1:11" ht="21" x14ac:dyDescent="0.35">
      <c r="A9" s="23">
        <v>2558</v>
      </c>
      <c r="B9" s="23">
        <v>4</v>
      </c>
      <c r="C9" s="23" t="s">
        <v>48</v>
      </c>
      <c r="D9" s="42" t="s">
        <v>61</v>
      </c>
      <c r="E9" s="42"/>
      <c r="F9" s="23">
        <v>36</v>
      </c>
      <c r="G9" s="23">
        <v>8</v>
      </c>
      <c r="H9" s="106">
        <v>438195</v>
      </c>
      <c r="I9" s="106">
        <v>1606340</v>
      </c>
      <c r="J9" s="42"/>
      <c r="K9" s="42"/>
    </row>
    <row r="10" spans="1:11" ht="21" x14ac:dyDescent="0.35">
      <c r="A10" s="23">
        <v>2558</v>
      </c>
      <c r="B10" s="23">
        <v>5</v>
      </c>
      <c r="C10" s="23" t="s">
        <v>48</v>
      </c>
      <c r="D10" s="42" t="s">
        <v>61</v>
      </c>
      <c r="E10" s="42"/>
      <c r="F10" s="23">
        <v>40</v>
      </c>
      <c r="G10" s="23">
        <v>8</v>
      </c>
      <c r="H10" s="106">
        <v>438200</v>
      </c>
      <c r="I10" s="106">
        <v>1606340</v>
      </c>
      <c r="J10" s="42"/>
      <c r="K10" s="42"/>
    </row>
    <row r="11" spans="1:11" ht="21" x14ac:dyDescent="0.35">
      <c r="A11" s="23">
        <v>2558</v>
      </c>
      <c r="B11" s="23">
        <v>6</v>
      </c>
      <c r="C11" s="23" t="s">
        <v>48</v>
      </c>
      <c r="D11" s="42" t="s">
        <v>61</v>
      </c>
      <c r="E11" s="42"/>
      <c r="F11" s="23">
        <v>24</v>
      </c>
      <c r="G11" s="23">
        <v>7</v>
      </c>
      <c r="H11" s="106">
        <v>438200</v>
      </c>
      <c r="I11" s="106">
        <v>1606345</v>
      </c>
      <c r="J11" s="42"/>
      <c r="K11" s="42"/>
    </row>
    <row r="12" spans="1:11" ht="21" x14ac:dyDescent="0.35">
      <c r="A12" s="23">
        <v>2558</v>
      </c>
      <c r="B12" s="23">
        <v>7</v>
      </c>
      <c r="C12" s="23" t="s">
        <v>48</v>
      </c>
      <c r="D12" s="42" t="s">
        <v>61</v>
      </c>
      <c r="E12" s="42"/>
      <c r="F12" s="23">
        <v>16</v>
      </c>
      <c r="G12" s="23">
        <v>5</v>
      </c>
      <c r="H12" s="106">
        <v>438200</v>
      </c>
      <c r="I12" s="106">
        <v>1606350</v>
      </c>
      <c r="J12" s="42"/>
      <c r="K12" s="42"/>
    </row>
    <row r="13" spans="1:11" ht="21" x14ac:dyDescent="0.35">
      <c r="A13" s="23">
        <v>2558</v>
      </c>
      <c r="B13" s="23">
        <v>8</v>
      </c>
      <c r="C13" s="23" t="s">
        <v>48</v>
      </c>
      <c r="D13" s="42" t="s">
        <v>61</v>
      </c>
      <c r="E13" s="42"/>
      <c r="F13" s="23">
        <v>28</v>
      </c>
      <c r="G13" s="23">
        <v>7</v>
      </c>
      <c r="H13" s="106">
        <v>438200</v>
      </c>
      <c r="I13" s="106">
        <v>1606355</v>
      </c>
      <c r="J13" s="42"/>
      <c r="K13" s="42"/>
    </row>
    <row r="14" spans="1:11" ht="21" x14ac:dyDescent="0.35">
      <c r="A14" s="23">
        <v>2558</v>
      </c>
      <c r="B14" s="23">
        <v>9</v>
      </c>
      <c r="C14" s="23" t="s">
        <v>48</v>
      </c>
      <c r="D14" s="42" t="s">
        <v>61</v>
      </c>
      <c r="E14" s="42"/>
      <c r="F14" s="23">
        <v>10</v>
      </c>
      <c r="G14" s="23">
        <v>3</v>
      </c>
      <c r="H14" s="106">
        <v>438200</v>
      </c>
      <c r="I14" s="106">
        <v>1606360</v>
      </c>
      <c r="J14" s="42"/>
      <c r="K14" s="42"/>
    </row>
    <row r="21" spans="1:11" ht="21" x14ac:dyDescent="0.35">
      <c r="A21" s="1" t="s">
        <v>1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1" x14ac:dyDescent="0.35">
      <c r="A22" s="1" t="s">
        <v>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1" x14ac:dyDescent="0.35">
      <c r="A23" s="1" t="s">
        <v>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63" x14ac:dyDescent="0.2">
      <c r="A25" s="4" t="s">
        <v>12</v>
      </c>
      <c r="B25" s="4" t="s">
        <v>13</v>
      </c>
      <c r="C25" s="4" t="s">
        <v>14</v>
      </c>
      <c r="D25" s="4" t="s">
        <v>15</v>
      </c>
      <c r="E25" s="5" t="s">
        <v>16</v>
      </c>
      <c r="F25" s="4" t="s">
        <v>17</v>
      </c>
      <c r="G25" s="6" t="s">
        <v>18</v>
      </c>
      <c r="H25" s="6" t="s">
        <v>19</v>
      </c>
      <c r="I25" s="6" t="s">
        <v>20</v>
      </c>
      <c r="J25" s="6" t="s">
        <v>21</v>
      </c>
      <c r="K25" s="6" t="s">
        <v>22</v>
      </c>
    </row>
    <row r="26" spans="1:11" ht="21" x14ac:dyDescent="0.35">
      <c r="A26" s="7">
        <v>1</v>
      </c>
      <c r="B26" s="7" t="s">
        <v>60</v>
      </c>
      <c r="C26" s="7" t="s">
        <v>25</v>
      </c>
      <c r="D26" s="9">
        <v>9</v>
      </c>
      <c r="E26" s="10">
        <v>0</v>
      </c>
      <c r="F26" s="11">
        <v>9</v>
      </c>
      <c r="G26" s="28">
        <v>1</v>
      </c>
      <c r="H26" s="107">
        <f>AVERAGE(F6:F14)</f>
        <v>34.222222222222221</v>
      </c>
      <c r="I26" s="11">
        <f>AVERAGE(G6:G14)</f>
        <v>6.8888888888888893</v>
      </c>
      <c r="J26" s="14">
        <v>1</v>
      </c>
      <c r="K26" s="14">
        <v>1</v>
      </c>
    </row>
    <row r="27" spans="1:11" ht="21" x14ac:dyDescent="0.35">
      <c r="A27" s="7"/>
      <c r="B27" s="7"/>
      <c r="C27" s="7" t="s">
        <v>26</v>
      </c>
      <c r="D27" s="9">
        <v>0</v>
      </c>
      <c r="E27" s="10">
        <v>0</v>
      </c>
      <c r="F27" s="11">
        <v>0</v>
      </c>
      <c r="G27" s="59" t="s">
        <v>27</v>
      </c>
      <c r="H27" s="13">
        <v>0</v>
      </c>
      <c r="I27" s="11">
        <v>0</v>
      </c>
      <c r="J27" s="14"/>
      <c r="K27" s="14">
        <v>0</v>
      </c>
    </row>
    <row r="28" spans="1:11" ht="21" x14ac:dyDescent="0.35">
      <c r="A28" s="17" t="s">
        <v>28</v>
      </c>
      <c r="B28" s="18"/>
      <c r="C28" s="7" t="s">
        <v>25</v>
      </c>
      <c r="D28" s="9">
        <f t="shared" ref="D28:I28" si="0">SUM(D24:D27)</f>
        <v>9</v>
      </c>
      <c r="E28" s="9">
        <f t="shared" si="0"/>
        <v>0</v>
      </c>
      <c r="F28" s="9">
        <f t="shared" si="0"/>
        <v>9</v>
      </c>
      <c r="G28" s="59">
        <f>+G26</f>
        <v>1</v>
      </c>
      <c r="H28" s="9">
        <f>SUM(H24:H27)</f>
        <v>34.222222222222221</v>
      </c>
      <c r="I28" s="9">
        <f t="shared" si="0"/>
        <v>6.8888888888888893</v>
      </c>
      <c r="J28" s="14">
        <f>+J26</f>
        <v>1</v>
      </c>
      <c r="K28" s="14">
        <f>+K26</f>
        <v>1</v>
      </c>
    </row>
    <row r="29" spans="1:11" ht="21" x14ac:dyDescent="0.35">
      <c r="A29" s="19"/>
      <c r="B29" s="20"/>
      <c r="C29" s="7" t="s">
        <v>26</v>
      </c>
      <c r="D29" s="9">
        <f>+D27</f>
        <v>0</v>
      </c>
      <c r="E29" s="9">
        <f t="shared" ref="E29:K29" si="1">+E27</f>
        <v>0</v>
      </c>
      <c r="F29" s="9">
        <f t="shared" si="1"/>
        <v>0</v>
      </c>
      <c r="G29" s="9" t="str">
        <f t="shared" si="1"/>
        <v>-</v>
      </c>
      <c r="H29" s="9">
        <f t="shared" si="1"/>
        <v>0</v>
      </c>
      <c r="I29" s="9">
        <f t="shared" si="1"/>
        <v>0</v>
      </c>
      <c r="J29" s="9">
        <f t="shared" si="1"/>
        <v>0</v>
      </c>
      <c r="K29" s="9">
        <f t="shared" si="1"/>
        <v>0</v>
      </c>
    </row>
  </sheetData>
  <mergeCells count="32">
    <mergeCell ref="B4:B5"/>
    <mergeCell ref="F4:F5"/>
    <mergeCell ref="G4:G5"/>
    <mergeCell ref="D12:E12"/>
    <mergeCell ref="J12:K12"/>
    <mergeCell ref="D13:E13"/>
    <mergeCell ref="J13:K13"/>
    <mergeCell ref="D14:E14"/>
    <mergeCell ref="J14:K14"/>
    <mergeCell ref="A28:B29"/>
    <mergeCell ref="D9:E9"/>
    <mergeCell ref="J9:K9"/>
    <mergeCell ref="D10:E10"/>
    <mergeCell ref="J10:K10"/>
    <mergeCell ref="D11:E11"/>
    <mergeCell ref="J11:K11"/>
    <mergeCell ref="D6:E6"/>
    <mergeCell ref="J6:K6"/>
    <mergeCell ref="D7:E7"/>
    <mergeCell ref="J7:K7"/>
    <mergeCell ref="D8:E8"/>
    <mergeCell ref="J8:K8"/>
    <mergeCell ref="A1:K1"/>
    <mergeCell ref="A21:K21"/>
    <mergeCell ref="A2:K2"/>
    <mergeCell ref="A22:K22"/>
    <mergeCell ref="A23:K23"/>
    <mergeCell ref="A4:A5"/>
    <mergeCell ref="C4:C5"/>
    <mergeCell ref="D4:E5"/>
    <mergeCell ref="H4:I4"/>
    <mergeCell ref="J4:K5"/>
  </mergeCells>
  <pageMargins left="0.7" right="0.7" top="0.75" bottom="0.75" header="0.3" footer="0.3"/>
  <pageSetup paperSize="9" scale="65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K28"/>
  <sheetViews>
    <sheetView workbookViewId="0">
      <selection activeCell="N14" sqref="N14"/>
    </sheetView>
  </sheetViews>
  <sheetFormatPr defaultRowHeight="14.25" x14ac:dyDescent="0.2"/>
  <cols>
    <col min="3" max="3" width="10.625" customWidth="1"/>
    <col min="4" max="4" width="18.375" customWidth="1"/>
    <col min="14" max="14" width="13.375" customWidth="1"/>
    <col min="15" max="15" width="11.375" customWidth="1"/>
  </cols>
  <sheetData>
    <row r="1" spans="1:11" ht="23.25" x14ac:dyDescent="0.2">
      <c r="A1" s="110" t="s">
        <v>56</v>
      </c>
      <c r="B1" s="110"/>
      <c r="C1" s="110"/>
      <c r="D1" s="110"/>
      <c r="E1" s="110"/>
      <c r="F1" s="110"/>
      <c r="G1" s="110"/>
      <c r="H1" s="110"/>
      <c r="I1" s="110"/>
      <c r="J1" s="123"/>
      <c r="K1" s="123"/>
    </row>
    <row r="2" spans="1:11" ht="21" x14ac:dyDescent="0.35">
      <c r="A2" s="132" t="s">
        <v>62</v>
      </c>
      <c r="B2" s="132"/>
      <c r="C2" s="132"/>
      <c r="D2" s="132"/>
      <c r="E2" s="132"/>
      <c r="F2" s="132"/>
      <c r="G2" s="132"/>
      <c r="H2" s="132"/>
      <c r="I2" s="132"/>
    </row>
    <row r="3" spans="1:11" ht="9.75" customHeight="1" x14ac:dyDescent="0.35">
      <c r="A3" s="111"/>
      <c r="B3" s="111"/>
      <c r="C3" s="111"/>
      <c r="D3" s="111"/>
      <c r="E3" s="111"/>
      <c r="F3" s="111"/>
      <c r="G3" s="112"/>
      <c r="H3" s="112"/>
      <c r="I3" s="111"/>
    </row>
    <row r="4" spans="1:11" ht="26.25" customHeight="1" x14ac:dyDescent="0.35">
      <c r="A4" s="84" t="s">
        <v>5</v>
      </c>
      <c r="B4" s="124" t="s">
        <v>55</v>
      </c>
      <c r="C4" s="84" t="s">
        <v>6</v>
      </c>
      <c r="D4" s="84" t="s">
        <v>7</v>
      </c>
      <c r="E4" s="124" t="s">
        <v>42</v>
      </c>
      <c r="F4" s="124" t="s">
        <v>43</v>
      </c>
      <c r="G4" s="125" t="s">
        <v>34</v>
      </c>
      <c r="H4" s="126"/>
      <c r="I4" s="127" t="s">
        <v>9</v>
      </c>
    </row>
    <row r="5" spans="1:11" ht="26.25" customHeight="1" x14ac:dyDescent="0.35">
      <c r="A5" s="85"/>
      <c r="B5" s="128"/>
      <c r="C5" s="85"/>
      <c r="D5" s="85"/>
      <c r="E5" s="128"/>
      <c r="F5" s="128"/>
      <c r="G5" s="131" t="s">
        <v>63</v>
      </c>
      <c r="H5" s="129" t="s">
        <v>11</v>
      </c>
      <c r="I5" s="130"/>
    </row>
    <row r="6" spans="1:11" ht="21" x14ac:dyDescent="0.35">
      <c r="A6" s="113">
        <v>2556</v>
      </c>
      <c r="B6" s="32">
        <v>1</v>
      </c>
      <c r="C6" s="114" t="s">
        <v>64</v>
      </c>
      <c r="D6" s="115" t="s">
        <v>65</v>
      </c>
      <c r="E6" s="32">
        <v>61</v>
      </c>
      <c r="F6" s="32">
        <v>12</v>
      </c>
      <c r="G6" s="116">
        <v>463894</v>
      </c>
      <c r="H6" s="116">
        <v>1851653</v>
      </c>
      <c r="I6" s="106"/>
    </row>
    <row r="7" spans="1:11" ht="21" x14ac:dyDescent="0.35">
      <c r="A7" s="106">
        <v>2556</v>
      </c>
      <c r="B7" s="24">
        <v>2</v>
      </c>
      <c r="C7" s="117" t="s">
        <v>64</v>
      </c>
      <c r="D7" s="118" t="s">
        <v>65</v>
      </c>
      <c r="E7" s="119">
        <v>80</v>
      </c>
      <c r="F7" s="119">
        <v>13</v>
      </c>
      <c r="G7" s="120">
        <v>463902</v>
      </c>
      <c r="H7" s="120">
        <v>1851659</v>
      </c>
      <c r="I7" s="106"/>
    </row>
    <row r="8" spans="1:11" ht="21" x14ac:dyDescent="0.35">
      <c r="A8" s="106">
        <v>2556</v>
      </c>
      <c r="B8" s="24">
        <v>3</v>
      </c>
      <c r="C8" s="117" t="s">
        <v>64</v>
      </c>
      <c r="D8" s="118" t="s">
        <v>65</v>
      </c>
      <c r="E8" s="119">
        <v>62</v>
      </c>
      <c r="F8" s="119">
        <v>14</v>
      </c>
      <c r="G8" s="120">
        <v>463900</v>
      </c>
      <c r="H8" s="120">
        <v>1851655</v>
      </c>
      <c r="I8" s="106"/>
    </row>
    <row r="9" spans="1:11" ht="21" x14ac:dyDescent="0.35">
      <c r="A9" s="106">
        <v>2556</v>
      </c>
      <c r="B9" s="24">
        <v>4</v>
      </c>
      <c r="C9" s="117" t="s">
        <v>64</v>
      </c>
      <c r="D9" s="118" t="s">
        <v>65</v>
      </c>
      <c r="E9" s="119">
        <v>40</v>
      </c>
      <c r="F9" s="119">
        <v>11</v>
      </c>
      <c r="G9" s="120">
        <v>463901</v>
      </c>
      <c r="H9" s="120">
        <v>1851651</v>
      </c>
      <c r="I9" s="106"/>
    </row>
    <row r="10" spans="1:11" ht="21" x14ac:dyDescent="0.35">
      <c r="A10" s="106">
        <v>2556</v>
      </c>
      <c r="B10" s="24">
        <v>5</v>
      </c>
      <c r="C10" s="117" t="s">
        <v>64</v>
      </c>
      <c r="D10" s="118" t="s">
        <v>65</v>
      </c>
      <c r="E10" s="119">
        <v>68</v>
      </c>
      <c r="F10" s="119">
        <v>12</v>
      </c>
      <c r="G10" s="120">
        <v>463901</v>
      </c>
      <c r="H10" s="120">
        <v>1851649</v>
      </c>
      <c r="I10" s="106"/>
    </row>
    <row r="11" spans="1:11" ht="21" x14ac:dyDescent="0.35">
      <c r="A11" s="106">
        <v>2556</v>
      </c>
      <c r="B11" s="24">
        <v>6</v>
      </c>
      <c r="C11" s="117" t="s">
        <v>64</v>
      </c>
      <c r="D11" s="118" t="s">
        <v>65</v>
      </c>
      <c r="E11" s="119">
        <v>77</v>
      </c>
      <c r="F11" s="119">
        <v>15</v>
      </c>
      <c r="G11" s="120">
        <v>463901</v>
      </c>
      <c r="H11" s="120">
        <v>1851626</v>
      </c>
      <c r="I11" s="106"/>
    </row>
    <row r="12" spans="1:11" ht="21" x14ac:dyDescent="0.35">
      <c r="A12" s="106">
        <v>2556</v>
      </c>
      <c r="B12" s="24">
        <v>7</v>
      </c>
      <c r="C12" s="117" t="s">
        <v>64</v>
      </c>
      <c r="D12" s="118" t="s">
        <v>65</v>
      </c>
      <c r="E12" s="119">
        <v>57</v>
      </c>
      <c r="F12" s="119">
        <v>11</v>
      </c>
      <c r="G12" s="120">
        <v>463896</v>
      </c>
      <c r="H12" s="120">
        <v>1851620</v>
      </c>
      <c r="I12" s="106"/>
    </row>
    <row r="13" spans="1:11" ht="21" x14ac:dyDescent="0.35">
      <c r="A13" s="106">
        <v>2556</v>
      </c>
      <c r="B13" s="24">
        <v>8</v>
      </c>
      <c r="C13" s="121" t="s">
        <v>64</v>
      </c>
      <c r="D13" s="122" t="s">
        <v>66</v>
      </c>
      <c r="E13" s="119">
        <v>57</v>
      </c>
      <c r="F13" s="119">
        <v>11</v>
      </c>
      <c r="G13" s="120">
        <v>463903</v>
      </c>
      <c r="H13" s="120">
        <v>1851617</v>
      </c>
      <c r="I13" s="106"/>
    </row>
    <row r="14" spans="1:11" ht="21" x14ac:dyDescent="0.35">
      <c r="A14" s="106">
        <v>2556</v>
      </c>
      <c r="B14" s="24">
        <v>9</v>
      </c>
      <c r="C14" s="117" t="s">
        <v>64</v>
      </c>
      <c r="D14" s="118" t="s">
        <v>65</v>
      </c>
      <c r="E14" s="119">
        <v>42</v>
      </c>
      <c r="F14" s="119">
        <v>7</v>
      </c>
      <c r="G14" s="120">
        <v>463885</v>
      </c>
      <c r="H14" s="120">
        <v>1851591</v>
      </c>
      <c r="I14" s="106"/>
    </row>
    <row r="21" spans="1:11" ht="21" x14ac:dyDescent="0.35">
      <c r="A21" s="1" t="s">
        <v>1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1" x14ac:dyDescent="0.35">
      <c r="A22" s="1" t="s">
        <v>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1" x14ac:dyDescent="0.35">
      <c r="A23" s="1" t="s">
        <v>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63" x14ac:dyDescent="0.2">
      <c r="A24" s="4" t="s">
        <v>12</v>
      </c>
      <c r="B24" s="4" t="s">
        <v>13</v>
      </c>
      <c r="C24" s="4" t="s">
        <v>14</v>
      </c>
      <c r="D24" s="4" t="s">
        <v>15</v>
      </c>
      <c r="E24" s="4" t="s">
        <v>16</v>
      </c>
      <c r="F24" s="4" t="s">
        <v>17</v>
      </c>
      <c r="G24" s="6" t="s">
        <v>18</v>
      </c>
      <c r="H24" s="6" t="s">
        <v>19</v>
      </c>
      <c r="I24" s="6" t="s">
        <v>20</v>
      </c>
      <c r="J24" s="43" t="s">
        <v>21</v>
      </c>
      <c r="K24" s="43" t="s">
        <v>22</v>
      </c>
    </row>
    <row r="25" spans="1:11" ht="21" x14ac:dyDescent="0.35">
      <c r="A25" s="8">
        <v>1</v>
      </c>
      <c r="B25" s="8" t="s">
        <v>53</v>
      </c>
      <c r="C25" s="7" t="s">
        <v>25</v>
      </c>
      <c r="D25" s="9">
        <v>9</v>
      </c>
      <c r="E25" s="10">
        <v>0</v>
      </c>
      <c r="F25" s="11">
        <v>9</v>
      </c>
      <c r="G25" s="12">
        <v>1</v>
      </c>
      <c r="H25" s="13">
        <f>AVERAGE(E6:E14)</f>
        <v>60.444444444444443</v>
      </c>
      <c r="I25" s="11">
        <f>AVERAGE(F6:F14)</f>
        <v>11.777777777777779</v>
      </c>
      <c r="J25" s="14">
        <v>1</v>
      </c>
      <c r="K25" s="14">
        <v>1</v>
      </c>
    </row>
    <row r="26" spans="1:11" ht="21" x14ac:dyDescent="0.35">
      <c r="A26" s="15"/>
      <c r="B26" s="15"/>
      <c r="C26" s="7" t="s">
        <v>26</v>
      </c>
      <c r="D26" s="9">
        <v>0</v>
      </c>
      <c r="E26" s="9">
        <v>0</v>
      </c>
      <c r="F26" s="9">
        <v>0</v>
      </c>
      <c r="G26" s="16" t="s">
        <v>27</v>
      </c>
      <c r="H26" s="9">
        <v>0</v>
      </c>
      <c r="I26" s="9">
        <v>0</v>
      </c>
      <c r="J26" s="9">
        <v>0</v>
      </c>
      <c r="K26" s="9">
        <v>0</v>
      </c>
    </row>
    <row r="27" spans="1:11" ht="21" x14ac:dyDescent="0.35">
      <c r="A27" s="17" t="s">
        <v>28</v>
      </c>
      <c r="B27" s="18"/>
      <c r="C27" s="7" t="s">
        <v>25</v>
      </c>
      <c r="D27" s="9">
        <f t="shared" ref="D27:I27" si="0">SUM(D23:D26)</f>
        <v>9</v>
      </c>
      <c r="E27" s="9">
        <f t="shared" si="0"/>
        <v>0</v>
      </c>
      <c r="F27" s="9">
        <f t="shared" si="0"/>
        <v>9</v>
      </c>
      <c r="G27" s="16">
        <f>+G25</f>
        <v>1</v>
      </c>
      <c r="H27" s="9">
        <f>SUM(H23:H26)</f>
        <v>60.444444444444443</v>
      </c>
      <c r="I27" s="9">
        <f t="shared" si="0"/>
        <v>11.777777777777779</v>
      </c>
      <c r="J27" s="14">
        <f>+J25</f>
        <v>1</v>
      </c>
      <c r="K27" s="14">
        <f>+K25</f>
        <v>1</v>
      </c>
    </row>
    <row r="28" spans="1:11" ht="21" x14ac:dyDescent="0.35">
      <c r="A28" s="19"/>
      <c r="B28" s="20"/>
      <c r="C28" s="7" t="s">
        <v>26</v>
      </c>
      <c r="D28" s="9">
        <f>+D26</f>
        <v>0</v>
      </c>
      <c r="E28" s="9">
        <f t="shared" ref="E28:K28" si="1">+E26</f>
        <v>0</v>
      </c>
      <c r="F28" s="9">
        <f t="shared" si="1"/>
        <v>0</v>
      </c>
      <c r="G28" s="9" t="str">
        <f t="shared" si="1"/>
        <v>-</v>
      </c>
      <c r="H28" s="9">
        <f t="shared" si="1"/>
        <v>0</v>
      </c>
      <c r="I28" s="9">
        <f t="shared" si="1"/>
        <v>0</v>
      </c>
      <c r="J28" s="9">
        <f t="shared" si="1"/>
        <v>0</v>
      </c>
      <c r="K28" s="9">
        <f t="shared" si="1"/>
        <v>0</v>
      </c>
    </row>
  </sheetData>
  <mergeCells count="15">
    <mergeCell ref="B25:B26"/>
    <mergeCell ref="A27:B28"/>
    <mergeCell ref="B4:B5"/>
    <mergeCell ref="E4:E5"/>
    <mergeCell ref="F4:F5"/>
    <mergeCell ref="A1:I1"/>
    <mergeCell ref="A21:K21"/>
    <mergeCell ref="A2:I2"/>
    <mergeCell ref="A22:K22"/>
    <mergeCell ref="A23:K23"/>
    <mergeCell ref="A4:A5"/>
    <mergeCell ref="C4:C5"/>
    <mergeCell ref="D4:D5"/>
    <mergeCell ref="G4:H4"/>
    <mergeCell ref="A25:A26"/>
  </mergeCells>
  <pageMargins left="0.7" right="0.7" top="0.75" bottom="0.75" header="0.3" footer="0.3"/>
  <pageSetup paperSize="9" scale="93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workbookViewId="0">
      <selection activeCell="O14" sqref="O14"/>
    </sheetView>
  </sheetViews>
  <sheetFormatPr defaultRowHeight="14.25" x14ac:dyDescent="0.2"/>
  <cols>
    <col min="1" max="1" width="12.5" customWidth="1"/>
    <col min="2" max="2" width="21.75" customWidth="1"/>
    <col min="3" max="3" width="14" customWidth="1"/>
    <col min="4" max="4" width="8.625" customWidth="1"/>
    <col min="5" max="5" width="14" customWidth="1"/>
    <col min="6" max="6" width="20.25" customWidth="1"/>
  </cols>
  <sheetData>
    <row r="1" spans="1:7" ht="21" x14ac:dyDescent="0.35">
      <c r="A1" s="21" t="s">
        <v>67</v>
      </c>
      <c r="B1" s="21"/>
      <c r="C1" s="21"/>
      <c r="D1" s="21"/>
      <c r="E1" s="21"/>
      <c r="F1" s="21"/>
      <c r="G1" s="21"/>
    </row>
    <row r="2" spans="1:7" ht="21" x14ac:dyDescent="0.35">
      <c r="A2" s="132" t="s">
        <v>68</v>
      </c>
      <c r="B2" s="132"/>
      <c r="C2" s="132"/>
      <c r="D2" s="132"/>
      <c r="E2" s="132"/>
      <c r="F2" s="132"/>
      <c r="G2" s="132"/>
    </row>
    <row r="3" spans="1:7" ht="42.75" customHeight="1" x14ac:dyDescent="0.2">
      <c r="A3" s="156" t="s">
        <v>69</v>
      </c>
      <c r="B3" s="156" t="s">
        <v>70</v>
      </c>
      <c r="C3" s="157" t="s">
        <v>77</v>
      </c>
      <c r="D3" s="158" t="s">
        <v>78</v>
      </c>
      <c r="E3" s="156" t="s">
        <v>71</v>
      </c>
      <c r="F3" s="156" t="s">
        <v>5</v>
      </c>
    </row>
    <row r="4" spans="1:7" ht="21" x14ac:dyDescent="0.35">
      <c r="A4" s="133" t="s">
        <v>79</v>
      </c>
      <c r="B4" s="134" t="s">
        <v>72</v>
      </c>
      <c r="C4" s="135">
        <v>44.78</v>
      </c>
      <c r="D4" s="136">
        <v>12.94</v>
      </c>
      <c r="E4" s="137">
        <v>1</v>
      </c>
      <c r="F4" s="41">
        <v>2556</v>
      </c>
    </row>
    <row r="5" spans="1:7" ht="21" x14ac:dyDescent="0.35">
      <c r="A5" s="138"/>
      <c r="B5" s="139"/>
      <c r="C5" s="140"/>
      <c r="D5" s="141"/>
      <c r="E5" s="142"/>
      <c r="F5" s="3"/>
    </row>
    <row r="6" spans="1:7" ht="21" x14ac:dyDescent="0.35">
      <c r="A6" s="133" t="s">
        <v>80</v>
      </c>
      <c r="B6" s="134" t="s">
        <v>73</v>
      </c>
      <c r="C6" s="135">
        <v>54.33</v>
      </c>
      <c r="D6" s="136">
        <v>8.67</v>
      </c>
      <c r="E6" s="143">
        <v>0.66669999999999996</v>
      </c>
      <c r="F6" s="41">
        <v>2550</v>
      </c>
    </row>
    <row r="7" spans="1:7" ht="21" x14ac:dyDescent="0.35">
      <c r="A7" s="138"/>
      <c r="B7" s="139"/>
      <c r="C7" s="140"/>
      <c r="D7" s="141"/>
      <c r="E7" s="142"/>
      <c r="F7" s="3"/>
    </row>
    <row r="8" spans="1:7" ht="21" x14ac:dyDescent="0.35">
      <c r="A8" s="133" t="s">
        <v>81</v>
      </c>
      <c r="B8" s="134" t="s">
        <v>74</v>
      </c>
      <c r="C8" s="144">
        <v>21</v>
      </c>
      <c r="D8" s="145">
        <v>4</v>
      </c>
      <c r="E8" s="143">
        <v>0.66669999999999996</v>
      </c>
      <c r="F8" s="41">
        <v>2556</v>
      </c>
    </row>
    <row r="9" spans="1:7" ht="21" x14ac:dyDescent="0.35">
      <c r="A9" s="138"/>
      <c r="B9" s="139"/>
      <c r="C9" s="146"/>
      <c r="D9" s="147"/>
      <c r="E9" s="142"/>
      <c r="F9" s="3"/>
    </row>
    <row r="10" spans="1:7" ht="21" x14ac:dyDescent="0.35">
      <c r="A10" s="148" t="s">
        <v>82</v>
      </c>
      <c r="B10" s="149" t="s">
        <v>74</v>
      </c>
      <c r="C10" s="150">
        <v>13</v>
      </c>
      <c r="D10" s="151">
        <v>3.9</v>
      </c>
      <c r="E10" s="152">
        <v>0.8</v>
      </c>
      <c r="F10" s="153">
        <v>2555</v>
      </c>
    </row>
    <row r="11" spans="1:7" ht="21" x14ac:dyDescent="0.35">
      <c r="A11" s="138"/>
      <c r="B11" s="139" t="s">
        <v>75</v>
      </c>
      <c r="C11" s="140"/>
      <c r="D11" s="141"/>
      <c r="E11" s="142"/>
      <c r="F11" s="3"/>
    </row>
    <row r="12" spans="1:7" ht="21" x14ac:dyDescent="0.35">
      <c r="A12" s="133" t="s">
        <v>83</v>
      </c>
      <c r="B12" s="134" t="s">
        <v>74</v>
      </c>
      <c r="C12" s="135">
        <v>15.202999999999999</v>
      </c>
      <c r="D12" s="136">
        <v>4.5599999999999996</v>
      </c>
      <c r="E12" s="143">
        <v>0.55559999999999998</v>
      </c>
      <c r="F12" s="41">
        <v>2555</v>
      </c>
    </row>
    <row r="13" spans="1:7" ht="21" x14ac:dyDescent="0.35">
      <c r="A13" s="138"/>
      <c r="B13" s="139"/>
      <c r="C13" s="140"/>
      <c r="D13" s="141"/>
      <c r="E13" s="142"/>
      <c r="F13" s="154"/>
    </row>
    <row r="14" spans="1:7" ht="21" x14ac:dyDescent="0.35">
      <c r="A14" s="133" t="s">
        <v>84</v>
      </c>
      <c r="B14" s="134" t="s">
        <v>73</v>
      </c>
      <c r="C14" s="135">
        <v>34.22</v>
      </c>
      <c r="D14" s="136">
        <v>6.89</v>
      </c>
      <c r="E14" s="137">
        <v>1</v>
      </c>
      <c r="F14" s="41">
        <v>2558</v>
      </c>
    </row>
    <row r="15" spans="1:7" ht="21" x14ac:dyDescent="0.35">
      <c r="A15" s="138"/>
      <c r="B15" s="139"/>
      <c r="C15" s="155"/>
      <c r="D15" s="3"/>
      <c r="E15" s="142"/>
      <c r="F15" s="154"/>
    </row>
    <row r="16" spans="1:7" ht="21" x14ac:dyDescent="0.35">
      <c r="A16" s="133" t="s">
        <v>85</v>
      </c>
      <c r="B16" s="134" t="s">
        <v>76</v>
      </c>
      <c r="C16" s="135">
        <v>60.44</v>
      </c>
      <c r="D16" s="136">
        <v>11.78</v>
      </c>
      <c r="E16" s="137">
        <v>1</v>
      </c>
      <c r="F16" s="41">
        <v>2556</v>
      </c>
    </row>
    <row r="17" spans="1:6" ht="21" x14ac:dyDescent="0.35">
      <c r="A17" s="138"/>
      <c r="B17" s="139"/>
      <c r="C17" s="155"/>
      <c r="D17" s="3"/>
      <c r="E17" s="142"/>
      <c r="F17" s="154"/>
    </row>
    <row r="18" spans="1:6" ht="21" x14ac:dyDescent="0.35">
      <c r="A18" s="40"/>
      <c r="B18" s="40"/>
      <c r="C18" s="40"/>
      <c r="D18" s="40"/>
      <c r="E18" s="40"/>
      <c r="F18" s="40"/>
    </row>
    <row r="19" spans="1:6" ht="21" x14ac:dyDescent="0.35">
      <c r="A19" s="40"/>
      <c r="B19" s="40"/>
      <c r="C19" s="40"/>
      <c r="D19" s="40"/>
      <c r="E19" s="40"/>
      <c r="F19" s="40"/>
    </row>
    <row r="20" spans="1:6" ht="21" x14ac:dyDescent="0.35">
      <c r="A20" s="40"/>
      <c r="B20" s="40"/>
      <c r="C20" s="40"/>
      <c r="D20" s="40"/>
      <c r="E20" s="40"/>
      <c r="F20" s="40"/>
    </row>
    <row r="26" spans="1:6" ht="21" x14ac:dyDescent="0.35">
      <c r="A26" s="40"/>
      <c r="B26" s="40"/>
      <c r="C26" s="40"/>
      <c r="D26" s="40"/>
      <c r="E26" s="40"/>
      <c r="F26" s="40"/>
    </row>
  </sheetData>
  <mergeCells count="2">
    <mergeCell ref="A1:G1"/>
    <mergeCell ref="A2:G2"/>
  </mergeCells>
  <pageMargins left="0.7" right="0.7" top="0.75" bottom="0.75" header="0.3" footer="0.3"/>
  <pageSetup paperSize="9" scale="7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7</vt:i4>
      </vt:variant>
    </vt:vector>
  </HeadingPairs>
  <TitlesOfParts>
    <vt:vector size="15" baseType="lpstr">
      <vt:lpstr>1.สป.พิบูลมังสาหาร</vt:lpstr>
      <vt:lpstr>2.สป.ละเอาะ</vt:lpstr>
      <vt:lpstr>3.สป.ช่องเม็ก</vt:lpstr>
      <vt:lpstr>4.สป.ดงชี</vt:lpstr>
      <vt:lpstr>5.สป.พนา</vt:lpstr>
      <vt:lpstr>6.สป.ขุนหาญ</vt:lpstr>
      <vt:lpstr>7.สป.มุกดาหาร</vt:lpstr>
      <vt:lpstr>สรุปสป.ละ 9 ต้น -อุบลฯ</vt:lpstr>
      <vt:lpstr>'1.สป.พิบูลมังสาหาร'!Print_Area</vt:lpstr>
      <vt:lpstr>'2.สป.ละเอาะ'!Print_Area</vt:lpstr>
      <vt:lpstr>'3.สป.ช่องเม็ก'!Print_Area</vt:lpstr>
      <vt:lpstr>'4.สป.ดงชี'!Print_Area</vt:lpstr>
      <vt:lpstr>'5.สป.พนา'!Print_Area</vt:lpstr>
      <vt:lpstr>'6.สป.ขุนหาญ'!Print_Area</vt:lpstr>
      <vt:lpstr>'7.สป.มุกดาหาร'!Print_Area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2023-08-04T03:51:17Z</dcterms:created>
  <dcterms:modified xsi:type="dcterms:W3CDTF">2023-08-04T06:22:26Z</dcterms:modified>
</cp:coreProperties>
</file>